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ТФОМС 9-11,18-22" sheetId="5" r:id="rId1"/>
    <sheet name="МЗПО 9-11,18-22" sheetId="4" r:id="rId2"/>
    <sheet name="Комиссия 9-11,18-22" sheetId="1" r:id="rId3"/>
  </sheets>
  <definedNames>
    <definedName name="_xlnm.Print_Titles" localSheetId="2">'Комиссия 9-11,18-22'!$A:$B</definedName>
    <definedName name="_xlnm.Print_Area" localSheetId="2">'Комиссия 9-11,18-22'!$A$1:$BI$32</definedName>
    <definedName name="_xlnm.Print_Area" localSheetId="1">'МЗПО 9-11,18-22'!$A$1:$P$32</definedName>
    <definedName name="_xlnm.Print_Area" localSheetId="0">'ТФОМС 9-11,18-22'!$A$1:$H$32</definedName>
  </definedNames>
  <calcPr calcId="145621"/>
</workbook>
</file>

<file path=xl/sharedStrings.xml><?xml version="1.0" encoding="utf-8"?>
<sst xmlns="http://schemas.openxmlformats.org/spreadsheetml/2006/main" count="376" uniqueCount="121">
  <si>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</si>
  <si>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</si>
  <si>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</si>
  <si>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</si>
  <si>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</si>
  <si>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</si>
  <si>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</si>
  <si>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</si>
  <si>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</si>
  <si>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</si>
  <si>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</si>
  <si>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</si>
  <si>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</si>
  <si>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</si>
  <si>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</si>
  <si>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</si>
  <si>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</si>
  <si>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</si>
  <si>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</si>
  <si>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</si>
  <si>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</si>
  <si>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</si>
  <si>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</si>
  <si>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</si>
  <si>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</si>
  <si>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</si>
  <si>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</si>
  <si>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</si>
  <si>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</si>
  <si>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</si>
  <si>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</si>
  <si>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</si>
  <si>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</si>
  <si>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</si>
  <si>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</si>
  <si>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</si>
  <si>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</si>
  <si>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</si>
  <si>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</si>
  <si>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</si>
  <si>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</si>
  <si>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</si>
  <si>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</si>
  <si>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</si>
  <si>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</si>
  <si>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21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</si>
  <si>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22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</si>
  <si>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Х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</si>
  <si>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  (декабрь 2021-август 2022)                                             (DNхобл =Hдн/Hвп×100), в %</t>
  </si>
  <si>
    <r>
      <t xml:space="preserve"> Общее число взрослых пациентов с впервые в жизни установленным диагнозом хроническая обструктивная болезнь легких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rFont val="Times New Roman"/>
        <family val="1"/>
        <charset val="204"/>
      </rPr>
      <t xml:space="preserve"> (Hвп)</t>
    </r>
  </si>
  <si>
    <r>
      <t xml:space="preserve"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, в %</t>
    </r>
  </si>
  <si>
    <r>
      <t xml:space="preserve">Число взрослых пациентов с установленным диагнозом сахарный диабет, в отношении которых установлено диспансерное наблюдение за 9 месяцев   </t>
    </r>
    <r>
      <rPr>
        <sz val="12"/>
        <color rgb="FFFF0000"/>
        <rFont val="Times New Roman"/>
        <family val="1"/>
        <charset val="204"/>
      </rPr>
      <t>(декабрь 2021-август 2022) (SDдн)</t>
    </r>
  </si>
  <si>
    <r>
      <t xml:space="preserve"> Общее число взрослых пациентов с впервые в жизни установленным диагнозом сахарный диабет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(SDвп)</t>
    </r>
  </si>
  <si>
    <r>
      <t xml:space="preserve"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  </t>
    </r>
    <r>
      <rPr>
        <sz val="12"/>
        <color rgb="FFFF0000"/>
        <rFont val="Times New Roman"/>
        <family val="1"/>
        <charset val="204"/>
      </rPr>
      <t xml:space="preserve">(декабрь 2021-август 2022)  </t>
    </r>
    <r>
      <rPr>
        <sz val="12"/>
        <rFont val="Times New Roman"/>
        <family val="1"/>
        <charset val="204"/>
      </rPr>
      <t xml:space="preserve">                                      (DNсд =SDдн/SDвп×100), в %</t>
    </r>
  </si>
  <si>
    <r>
  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</t>
    </r>
    <r>
      <rPr>
        <sz val="12"/>
        <color rgb="FFFF0000"/>
        <rFont val="Times New Roman"/>
        <family val="1"/>
        <charset val="204"/>
      </rPr>
      <t>за 9 месяцев   (декабрь 2021-август 2022),</t>
    </r>
    <r>
      <rPr>
        <sz val="12"/>
        <rFont val="Times New Roman"/>
        <family val="1"/>
        <charset val="204"/>
      </rPr>
      <t xml:space="preserve"> в % </t>
    </r>
  </si>
  <si>
    <r>
      <t xml:space="preserve">Число детей, в отношении которых установлено диспансерное наблюдение по поводу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9 месяцев   (декабрь 2021-август 2022) </t>
    </r>
    <r>
      <rPr>
        <sz val="12"/>
        <rFont val="Times New Roman"/>
        <family val="1"/>
        <charset val="204"/>
      </rPr>
      <t>(Cdkms)</t>
    </r>
  </si>
  <si>
    <r>
      <t xml:space="preserve"> Общее число  детей с впервые в жизни установленными диагнозами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(Cpkms)</t>
    </r>
  </si>
  <si>
    <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(Ddkms =Cdkms/Cpkms×100), в %</t>
    </r>
  </si>
  <si>
    <r>
      <t xml:space="preserve">Число детей, в отношении которых установлено диспансерное наблюдение по поводу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а (Cdgl)</t>
    </r>
  </si>
  <si>
    <r>
      <t xml:space="preserve"> Общее число  детей с впервые в жизни установленными диагнозами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>за 9 месяцев   (декабрь 2021-август 2022</t>
    </r>
    <r>
      <rPr>
        <sz val="12"/>
        <rFont val="Times New Roman"/>
        <family val="1"/>
        <charset val="204"/>
      </rPr>
      <t>)  (Cpgl)</t>
    </r>
  </si>
  <si>
    <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  </t>
    </r>
    <r>
      <rPr>
        <sz val="12"/>
        <rFont val="Times New Roman"/>
        <family val="1"/>
        <charset val="204"/>
      </rPr>
      <t xml:space="preserve">                                                   (Ddgl =Cdgl/Cpgl×100), в %</t>
    </r>
  </si>
  <si>
    <r>
      <t xml:space="preserve">Число детей, в отношении которых установлено диспансерное наблюдение по поводу болезней органов пищеварения </t>
    </r>
    <r>
      <rPr>
        <sz val="12"/>
        <color rgb="FFFF0000"/>
        <rFont val="Times New Roman"/>
        <family val="1"/>
        <charset val="204"/>
      </rPr>
      <t>за  9 месяцев   (декабрь 2021-август 2022)</t>
    </r>
    <r>
      <rPr>
        <sz val="12"/>
        <rFont val="Times New Roman"/>
        <family val="1"/>
        <charset val="204"/>
      </rPr>
      <t xml:space="preserve"> (Cdbop)</t>
    </r>
  </si>
  <si>
    <r>
      <t xml:space="preserve"> Общее число  детей с впервые в жизни установленными диагнозами болезней органов пищеварения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</t>
    </r>
    <r>
      <rPr>
        <sz val="12"/>
        <rFont val="Times New Roman"/>
        <family val="1"/>
        <charset val="204"/>
      </rPr>
      <t>(Cpbop)</t>
    </r>
  </si>
  <si>
    <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</t>
    </r>
    <r>
      <rPr>
        <sz val="12"/>
        <color rgb="FFFF0000"/>
        <rFont val="Times New Roman"/>
        <family val="1"/>
        <charset val="204"/>
      </rPr>
      <t xml:space="preserve">за  9 месяцев   (декабрь 2021-август 2022)  </t>
    </r>
    <r>
      <rPr>
        <sz val="12"/>
        <rFont val="Times New Roman"/>
        <family val="1"/>
        <charset val="204"/>
      </rPr>
      <t xml:space="preserve">                                                (Dbop =Cdbop/Cpbop×100), в %</t>
    </r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</si>
  <si>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</si>
  <si>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</si>
  <si>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r>
      <t xml:space="preserve"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</t>
    </r>
    <r>
      <rPr>
        <sz val="12"/>
        <color rgb="FF0070C0"/>
        <rFont val="Times New Roman"/>
        <family val="1"/>
        <charset val="204"/>
      </rPr>
      <t>за год (декабрь 2021- ноябрь 2022)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(BSKдн)</t>
    </r>
  </si>
  <si>
    <r>
  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</t>
    </r>
    <r>
      <rPr>
        <sz val="12"/>
        <color rgb="FF0070C0"/>
        <rFont val="Times New Roman"/>
        <family val="1"/>
        <charset val="204"/>
      </rPr>
      <t xml:space="preserve">за год (декабрь 2021- ноябрь 2022) 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(BSKвп)</t>
    </r>
  </si>
  <si>
    <r>
      <t xml:space="preserve"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</t>
    </r>
    <r>
      <rPr>
        <sz val="12"/>
        <color rgb="FF0070C0"/>
        <rFont val="Times New Roman"/>
        <family val="1"/>
        <charset val="204"/>
      </rPr>
      <t xml:space="preserve">за год (декабрь 2021- ноябрь 2022)    </t>
    </r>
    <r>
      <rPr>
        <sz val="12"/>
        <rFont val="Times New Roman"/>
        <family val="1"/>
        <charset val="204"/>
      </rPr>
      <t xml:space="preserve">                            (DNбск =BSKдн/BSKвп×100), в %</t>
    </r>
  </si>
  <si>
    <r>
      <t xml:space="preserve"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</t>
    </r>
    <r>
      <rPr>
        <sz val="12"/>
        <color rgb="FF0070C0"/>
        <rFont val="Times New Roman"/>
        <family val="1"/>
        <charset val="204"/>
      </rPr>
      <t>за год (декабрь 2021- ноябрь 2022),</t>
    </r>
    <r>
      <rPr>
        <sz val="12"/>
        <rFont val="Times New Roman"/>
        <family val="1"/>
        <charset val="204"/>
      </rPr>
      <t xml:space="preserve"> в %</t>
    </r>
  </si>
  <si>
    <r>
      <t xml:space="preserve"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</t>
    </r>
    <r>
      <rPr>
        <sz val="12"/>
        <color rgb="FF0070C0"/>
        <rFont val="Times New Roman"/>
        <family val="1"/>
        <charset val="204"/>
      </rPr>
      <t xml:space="preserve">за год (декабрь 2021- ноябрь 2022) 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(Hдн)</t>
    </r>
  </si>
  <si>
    <r>
      <t xml:space="preserve">Число детей, в отношении которых установлено диспансерное наблюдение по поводу болезней системы кровообращения   </t>
    </r>
    <r>
      <rPr>
        <sz val="12"/>
        <color rgb="FF0070C0"/>
        <rFont val="Times New Roman"/>
        <family val="1"/>
        <charset val="204"/>
      </rPr>
      <t>за год (декабрь 2021- ноябрь 2022)</t>
    </r>
    <r>
      <rPr>
        <sz val="12"/>
        <color rgb="FFFF0000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(Cdbsk)</t>
    </r>
  </si>
  <si>
    <r>
      <t xml:space="preserve"> Общее число  детей с впервые в жизни установленными диагнозами болезней системы кровообраще-ния  </t>
    </r>
    <r>
      <rPr>
        <sz val="12"/>
        <color rgb="FF0070C0"/>
        <rFont val="Times New Roman"/>
        <family val="1"/>
        <charset val="204"/>
      </rPr>
      <t xml:space="preserve">за год (декабрь 2021- ноябрь 2022)
</t>
    </r>
    <r>
      <rPr>
        <sz val="12"/>
        <rFont val="Times New Roman"/>
        <family val="1"/>
        <charset val="204"/>
      </rPr>
      <t>(Cpbsk)</t>
    </r>
  </si>
  <si>
    <r>
      <t xml:space="preserve"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</t>
    </r>
    <r>
      <rPr>
        <sz val="12"/>
        <color rgb="FF0070C0"/>
        <rFont val="Times New Roman"/>
        <family val="1"/>
        <charset val="204"/>
      </rPr>
      <t xml:space="preserve">за год (декабрь 2021- ноябрь 2022)       </t>
    </r>
    <r>
      <rPr>
        <sz val="12"/>
        <rFont val="Times New Roman"/>
        <family val="1"/>
        <charset val="204"/>
      </rPr>
      <t xml:space="preserve">                                            (Ddbsk =Cdbsk/Cpbsk×100), в %</t>
    </r>
  </si>
  <si>
    <r>
      <t xml:space="preserve"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</t>
    </r>
    <r>
      <rPr>
        <sz val="12"/>
        <color rgb="FF0070C0"/>
        <rFont val="Times New Roman"/>
        <family val="1"/>
        <charset val="204"/>
      </rPr>
      <t>за год (декабрь 2021- ноябрь 2022)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 (Cdbes)</t>
    </r>
  </si>
  <si>
    <r>
  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</t>
    </r>
    <r>
      <rPr>
        <sz val="12"/>
        <color rgb="FF0070C0"/>
        <rFont val="Times New Roman"/>
        <family val="1"/>
        <charset val="204"/>
      </rPr>
      <t xml:space="preserve">за год (декабрь 2021- ноябрь 2022) </t>
    </r>
    <r>
      <rPr>
        <sz val="12"/>
        <rFont val="Times New Roman"/>
        <family val="1"/>
        <charset val="204"/>
      </rPr>
      <t>(Cpbes)</t>
    </r>
  </si>
  <si>
    <r>
      <t xml:space="preserve"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</t>
    </r>
    <r>
      <rPr>
        <sz val="12"/>
        <color rgb="FF0070C0"/>
        <rFont val="Times New Roman"/>
        <family val="1"/>
        <charset val="204"/>
      </rPr>
      <t xml:space="preserve"> за год (декабрь 2021- ноябрь 2022)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(Ddbes =Cdbes/Cpbes×100), 
в %</t>
    </r>
  </si>
  <si>
    <r>
      <t xml:space="preserve">Расчет количества набранных балов </t>
    </r>
    <r>
      <rPr>
        <b/>
        <sz val="13"/>
        <color rgb="FF0070C0"/>
        <rFont val="Times New Roman"/>
        <family val="1"/>
        <charset val="204"/>
      </rPr>
      <t xml:space="preserve">за год (декабрь 2021- ноябрь 2022) </t>
    </r>
    <r>
      <rPr>
        <b/>
        <sz val="13"/>
        <rFont val="Times New Roman"/>
        <family val="1"/>
        <charset val="204"/>
      </rPr>
      <t>по результатам оценки показателей результативности по  пунктам 9, 10, 11, 18, 19, 20, 21, 22, установленным в приложении №6 к Тарифному соглашению на 2022 год</t>
    </r>
  </si>
  <si>
    <r>
      <rPr>
        <u/>
        <sz val="12"/>
        <color rgb="FF0070C0"/>
        <rFont val="Times New Roman"/>
        <family val="1"/>
        <charset val="204"/>
      </rPr>
      <t xml:space="preserve">Количество балов </t>
    </r>
    <r>
      <rPr>
        <sz val="12"/>
        <color rgb="FF0070C0"/>
        <rFont val="Times New Roman"/>
        <family val="1"/>
        <charset val="204"/>
      </rPr>
      <t xml:space="preserve">  100% плана или более - 1 балл;
Выше среднего - 0,5 балла</t>
    </r>
  </si>
  <si>
    <t>100% плана или более - 1 балл;</t>
  </si>
  <si>
    <r>
      <rPr>
        <u/>
        <sz val="12"/>
        <color rgb="FF0070C0"/>
        <rFont val="Times New Roman"/>
        <family val="1"/>
        <charset val="204"/>
      </rPr>
      <t xml:space="preserve">Количество балов  </t>
    </r>
    <r>
      <rPr>
        <sz val="12"/>
        <color rgb="FF0070C0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</si>
  <si>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t>100% плана или более - 2 балла</t>
  </si>
  <si>
    <r>
      <rPr>
        <u/>
        <sz val="12"/>
        <color rgb="FF0070C0"/>
        <rFont val="Times New Roman"/>
        <family val="1"/>
        <charset val="204"/>
      </rPr>
      <t xml:space="preserve">Количество балов   </t>
    </r>
    <r>
      <rPr>
        <sz val="12"/>
        <color rgb="FF0070C0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</si>
  <si>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t>100 % от числа подлежащих
диспансерному наблюдению - 1 балл;</t>
  </si>
  <si>
    <r>
      <rPr>
        <u/>
        <sz val="12"/>
        <color rgb="FF0070C0"/>
        <rFont val="Times New Roman"/>
        <family val="1"/>
        <charset val="204"/>
      </rPr>
      <t>Количество балов</t>
    </r>
    <r>
      <rPr>
        <sz val="12"/>
        <color rgb="FF0070C0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</si>
  <si>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color rgb="FF0070C0"/>
        <rFont val="Times New Roman"/>
        <family val="1"/>
        <charset val="204"/>
      </rPr>
      <t>Количество балов</t>
    </r>
    <r>
      <rPr>
        <sz val="12"/>
        <color rgb="FF0070C0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</si>
  <si>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</si>
  <si>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</si>
  <si>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</si>
  <si>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</si>
  <si>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</si>
  <si>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r>
      <rPr>
        <u/>
        <sz val="12"/>
        <color rgb="FF0070C0"/>
        <rFont val="Times New Roman"/>
        <family val="1"/>
        <charset val="204"/>
      </rPr>
      <t xml:space="preserve">Количество балов  </t>
    </r>
    <r>
      <rPr>
        <sz val="12"/>
        <color rgb="FF0070C0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</si>
  <si>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</si>
  <si>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</si>
  <si>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Информация, представленная Министерством здравоохранения Пензенской области в части плановых  и фактических показателей  на год (декабрь 2021- ноябрь 2022)   по пунктам 9, 10, 11, 18, 19, 20, 21, 22 , установленным в приложении №6 к Тарифному соглашению на 2022 год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</si>
  <si>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за год (декабрь 2021- ноябрь 2022)
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</si>
  <si>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год (декабрь 2021- ноябрь 2022) , в %</t>
  </si>
  <si>
    <t xml:space="preserve"> Общее число взрослых пациентов с впервые в жизни установленным диагнозом хроническая обструктивная болезнь легких за год (декабрь 2021- ноябрь 2022)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</si>
  <si>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год (декабрь 2021- ноябрь 2022) , в %</t>
  </si>
  <si>
    <t xml:space="preserve"> Общее число взрослых пациентов с впервые в жизни установленным диагнозом сахарный диабет за год (декабрь 2021- ноябрь 2022) 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</si>
  <si>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год (декабрь 2021- ноябрь 2022)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</si>
  <si>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год (декабрь 2021- ноябрь 2022)   (Cpkms)</t>
  </si>
  <si>
    <t xml:space="preserve"> Общее число  детей с впервые в жизни установленными диагнозами болезней глаза и его придаточного аппарата за год (декабрь 2021- ноябрь 2022)  (Cpgl)</t>
  </si>
  <si>
    <t xml:space="preserve"> Общее число  детей с впервые в жизни установленными диагнозами болезней органов пищеварения за год (декабрь 2021- ноябрь 2022)  (Cpbop)</t>
  </si>
  <si>
    <t xml:space="preserve"> Общее число  детей с впервые в жизни установленными диагнозами болезней системы кровообращения за год (декабрь 2021- ноябрь 2022) 
(Cpbsk)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</si>
  <si>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год (декабрь 2021- ноябрь 2022)   (Cpbes)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</si>
  <si>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год (декабрь 2021- ноябрь 2022) 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</si>
  <si>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год (декабрь 2021- ноябрь 2022)  (Cdgl)</t>
  </si>
  <si>
    <t>Число детей, в отношении которых установлено диспансерное наблюдение по поводу болезней органов пищеварения за год (декабрь 2021- ноябрь 2022)  (Cdbop)</t>
  </si>
  <si>
    <t>Число детей, в отношении которых установлено диспансерное наблюдение по поводу болезней системы кровообращения   за год (декабрь 2021- ноябрь 2022) 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</si>
  <si>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год (декабрь 2021- ноябрь 2022)  (Cdbes)</t>
  </si>
  <si>
    <r>
      <t xml:space="preserve">Информация, представленная Территориальным фондом обязательного медицинского страхования Пензенской области, в части плановых и фактических показателей </t>
    </r>
    <r>
      <rPr>
        <b/>
        <sz val="12"/>
        <color rgb="FF0070C0"/>
        <rFont val="Times New Roman"/>
        <family val="1"/>
        <charset val="204"/>
      </rPr>
      <t>за год (декабрь 2021- ноябрь 2022)</t>
    </r>
    <r>
      <rPr>
        <b/>
        <sz val="12"/>
        <rFont val="Times New Roman"/>
        <family val="1"/>
        <charset val="204"/>
      </rPr>
      <t xml:space="preserve">  по пунктам 9, 10, 11, установленным в приложении №6 к Тарифному соглашению на 2022 год</t>
    </r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</si>
  <si>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год (декабрь 2021- ноябрь 2022)  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</si>
  <si>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год (декабрь 2021- ноябрь 2022)  (Hдн)</t>
  </si>
  <si>
    <t>Число взрослых пациентов с установленным диагнозом сахарный диабет, в отношении которых установлено диспансерное наблюдение за год (декабрь 2021- ноябрь 2022)  (SDдн)</t>
  </si>
  <si>
    <t>Показатель  по пункту 9</t>
  </si>
  <si>
    <t>Показатель  по пункту 10</t>
  </si>
  <si>
    <t>Показатель  по пункту 11</t>
  </si>
  <si>
    <t>Приложение №2.3.3.3.1</t>
  </si>
  <si>
    <t>Приложение №2.3.3.3.2</t>
  </si>
  <si>
    <t>Приложение №2.3.3.3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</si>
</sst>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0.0000"/>
    <numFmt numFmtId="167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3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2" fillId="0" borderId="0"/>
    <xf numFmtId="164" fontId="20" fillId="0" borderId="0" applyFont="0" applyFill="0" applyBorder="0" applyAlignment="0" applyProtection="0"/>
  </cellStyleXfs>
  <cellXfs count="100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2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0" fillId="0" borderId="0" xfId="0" applyFont="1"/>
    <xf numFmtId="0" fontId="8" fillId="2" borderId="1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2" fontId="14" fillId="2" borderId="2" xfId="1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1" fontId="14" fillId="2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14" fillId="3" borderId="2" xfId="1" applyNumberFormat="1" applyFont="1" applyFill="1" applyBorder="1" applyAlignment="1">
      <alignment horizontal="center" vertical="center" wrapText="1"/>
    </xf>
    <xf numFmtId="1" fontId="14" fillId="3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165" fontId="14" fillId="2" borderId="2" xfId="1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7" fillId="3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2" fillId="2" borderId="0" xfId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2" borderId="0" xfId="0" applyFill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2" fontId="18" fillId="2" borderId="2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167" fontId="7" fillId="2" borderId="2" xfId="4" applyNumberFormat="1" applyFont="1" applyFill="1" applyBorder="1" applyAlignment="1">
      <alignment horizontal="center" vertical="center"/>
    </xf>
    <xf numFmtId="167" fontId="7" fillId="2" borderId="2" xfId="4" applyNumberFormat="1" applyFont="1" applyFill="1" applyBorder="1"/>
    <xf numFmtId="167" fontId="7" fillId="2" borderId="2" xfId="4" applyNumberFormat="1" applyFont="1" applyFill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167" fontId="7" fillId="2" borderId="2" xfId="4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80" zoomScaleNormal="80" workbookViewId="0">
      <pane xSplit="8" ySplit="3" topLeftCell="I28" activePane="bottomRight" state="frozen"/>
      <selection pane="topRight" activeCell="H1" sqref="H1"/>
      <selection pane="bottomLeft" activeCell="A6" sqref="A6"/>
      <selection pane="bottomRight" activeCell="G2" sqref="G2:H2"/>
    </sheetView>
  </sheetViews>
  <sheetFormatPr defaultRowHeight="15" x14ac:dyDescent="0.25"/>
  <cols>
    <col min="1" max="1" width="5.85546875" bestFit="1" customWidth="1"/>
    <col min="2" max="2" width="58.42578125" customWidth="1"/>
    <col min="3" max="8" width="18.28515625" customWidth="1"/>
    <col min="9" max="9" width="20.140625" style="7" customWidth="1"/>
    <col min="10" max="10" width="18.42578125" style="7" customWidth="1"/>
    <col min="11" max="11" width="20.5703125" style="7" customWidth="1"/>
    <col min="12" max="12" width="18.7109375" style="7" customWidth="1"/>
    <col min="13" max="13" width="20.140625" style="7" customWidth="1"/>
  </cols>
  <sheetData>
    <row r="1" spans="1:14" ht="94.5" customHeight="1" x14ac:dyDescent="0.25">
      <c r="A1" s="60"/>
      <c r="B1" s="85" t="s">
        <v>111</v>
      </c>
      <c r="C1" s="85"/>
      <c r="D1" s="85"/>
      <c r="E1" s="85"/>
      <c r="F1" s="85"/>
      <c r="G1" s="85"/>
      <c r="H1" s="55" t="s">
        <v>118</v>
      </c>
      <c r="I1" s="55"/>
      <c r="J1" s="56"/>
      <c r="K1" s="56"/>
      <c r="L1" s="56"/>
      <c r="M1" s="81"/>
      <c r="N1" s="82"/>
    </row>
    <row r="2" spans="1:14" s="6" customFormat="1" ht="57.75" customHeight="1" x14ac:dyDescent="0.25">
      <c r="A2" s="86"/>
      <c r="B2" s="87"/>
      <c r="C2" s="88" t="s">
        <v>31</v>
      </c>
      <c r="D2" s="89"/>
      <c r="E2" s="88" t="s">
        <v>32</v>
      </c>
      <c r="F2" s="89"/>
      <c r="G2" s="88" t="s">
        <v>33</v>
      </c>
      <c r="H2" s="89"/>
      <c r="M2" s="83"/>
      <c r="N2" s="83"/>
    </row>
    <row r="3" spans="1:14" s="6" customFormat="1" ht="270" customHeight="1" x14ac:dyDescent="0.25">
      <c r="A3" s="86"/>
      <c r="B3" s="87"/>
      <c r="C3" s="13" t="s">
        <v>95</v>
      </c>
      <c r="D3" s="13" t="s">
        <v>112</v>
      </c>
      <c r="E3" s="51" t="s">
        <v>97</v>
      </c>
      <c r="F3" s="68" t="s">
        <v>113</v>
      </c>
      <c r="G3" s="51" t="s">
        <v>99</v>
      </c>
      <c r="H3" s="68" t="s">
        <v>114</v>
      </c>
    </row>
    <row r="4" spans="1:14" s="63" customFormat="1" ht="15.75" x14ac:dyDescent="0.25">
      <c r="A4" s="48">
        <v>1</v>
      </c>
      <c r="B4" s="49">
        <v>2</v>
      </c>
      <c r="C4" s="71">
        <v>3</v>
      </c>
      <c r="D4" s="72">
        <v>4</v>
      </c>
      <c r="E4" s="71">
        <v>5</v>
      </c>
      <c r="F4" s="72">
        <v>6</v>
      </c>
      <c r="G4" s="71">
        <v>7</v>
      </c>
      <c r="H4" s="72">
        <v>8</v>
      </c>
      <c r="I4" s="62"/>
      <c r="J4" s="62"/>
      <c r="K4" s="62"/>
      <c r="L4" s="62"/>
      <c r="M4" s="62"/>
    </row>
    <row r="5" spans="1:14" ht="15.75" hidden="1" x14ac:dyDescent="0.25">
      <c r="A5" s="1"/>
      <c r="B5" s="2"/>
      <c r="C5" s="2"/>
      <c r="D5" s="2"/>
      <c r="E5" s="2"/>
      <c r="F5" s="2"/>
      <c r="G5" s="2"/>
      <c r="H5" s="2"/>
    </row>
    <row r="6" spans="1:14" ht="15.75" x14ac:dyDescent="0.25">
      <c r="A6" s="3">
        <v>1</v>
      </c>
      <c r="B6" s="4" t="s">
        <v>2</v>
      </c>
      <c r="C6" s="78">
        <v>6916</v>
      </c>
      <c r="D6" s="79">
        <v>1693</v>
      </c>
      <c r="E6" s="78">
        <v>134</v>
      </c>
      <c r="F6" s="78">
        <v>30</v>
      </c>
      <c r="G6" s="78">
        <v>1057</v>
      </c>
      <c r="H6" s="78">
        <v>473</v>
      </c>
    </row>
    <row r="7" spans="1:14" ht="15.75" x14ac:dyDescent="0.25">
      <c r="A7" s="3">
        <v>2</v>
      </c>
      <c r="B7" s="4" t="s">
        <v>3</v>
      </c>
      <c r="C7" s="78" t="s">
        <v>47</v>
      </c>
      <c r="D7" s="80" t="s">
        <v>47</v>
      </c>
      <c r="E7" s="78" t="s">
        <v>47</v>
      </c>
      <c r="F7" s="78" t="s">
        <v>47</v>
      </c>
      <c r="G7" s="78" t="s">
        <v>47</v>
      </c>
      <c r="H7" s="78" t="s">
        <v>47</v>
      </c>
    </row>
    <row r="8" spans="1:14" ht="15.75" x14ac:dyDescent="0.25">
      <c r="A8" s="3">
        <v>3</v>
      </c>
      <c r="B8" s="4" t="s">
        <v>4</v>
      </c>
      <c r="C8" s="78" t="s">
        <v>47</v>
      </c>
      <c r="D8" s="80" t="s">
        <v>47</v>
      </c>
      <c r="E8" s="78" t="s">
        <v>47</v>
      </c>
      <c r="F8" s="78" t="s">
        <v>47</v>
      </c>
      <c r="G8" s="78" t="s">
        <v>47</v>
      </c>
      <c r="H8" s="78" t="s">
        <v>47</v>
      </c>
    </row>
    <row r="9" spans="1:14" ht="15.75" x14ac:dyDescent="0.25">
      <c r="A9" s="3">
        <v>4</v>
      </c>
      <c r="B9" s="4" t="s">
        <v>5</v>
      </c>
      <c r="C9" s="78">
        <v>1795</v>
      </c>
      <c r="D9" s="79">
        <v>1054</v>
      </c>
      <c r="E9" s="78">
        <v>12</v>
      </c>
      <c r="F9" s="78">
        <v>3</v>
      </c>
      <c r="G9" s="78">
        <v>241</v>
      </c>
      <c r="H9" s="78">
        <v>162</v>
      </c>
    </row>
    <row r="10" spans="1:14" ht="15.75" x14ac:dyDescent="0.25">
      <c r="A10" s="3">
        <v>5</v>
      </c>
      <c r="B10" s="4" t="s">
        <v>6</v>
      </c>
      <c r="C10" s="78">
        <v>564</v>
      </c>
      <c r="D10" s="79">
        <v>302</v>
      </c>
      <c r="E10" s="78">
        <v>7</v>
      </c>
      <c r="F10" s="78">
        <v>4</v>
      </c>
      <c r="G10" s="78">
        <v>62</v>
      </c>
      <c r="H10" s="78">
        <v>39</v>
      </c>
    </row>
    <row r="11" spans="1:14" ht="15.75" x14ac:dyDescent="0.25">
      <c r="A11" s="3">
        <v>6</v>
      </c>
      <c r="B11" s="4" t="s">
        <v>7</v>
      </c>
      <c r="C11" s="78">
        <v>491</v>
      </c>
      <c r="D11" s="79">
        <v>140</v>
      </c>
      <c r="E11" s="78">
        <v>8</v>
      </c>
      <c r="F11" s="78">
        <v>5</v>
      </c>
      <c r="G11" s="78">
        <v>63</v>
      </c>
      <c r="H11" s="78">
        <v>55</v>
      </c>
    </row>
    <row r="12" spans="1:14" ht="15.75" x14ac:dyDescent="0.25">
      <c r="A12" s="3">
        <v>7</v>
      </c>
      <c r="B12" s="4" t="s">
        <v>8</v>
      </c>
      <c r="C12" s="78">
        <v>665</v>
      </c>
      <c r="D12" s="79">
        <v>339</v>
      </c>
      <c r="E12" s="78">
        <v>5</v>
      </c>
      <c r="F12" s="78">
        <v>2</v>
      </c>
      <c r="G12" s="78">
        <v>134</v>
      </c>
      <c r="H12" s="78">
        <v>78</v>
      </c>
    </row>
    <row r="13" spans="1:14" ht="15.75" x14ac:dyDescent="0.25">
      <c r="A13" s="3">
        <v>8</v>
      </c>
      <c r="B13" s="4" t="s">
        <v>9</v>
      </c>
      <c r="C13" s="78">
        <v>658</v>
      </c>
      <c r="D13" s="79">
        <v>278</v>
      </c>
      <c r="E13" s="78">
        <v>6</v>
      </c>
      <c r="F13" s="78">
        <v>2</v>
      </c>
      <c r="G13" s="78">
        <v>86</v>
      </c>
      <c r="H13" s="78">
        <v>52</v>
      </c>
    </row>
    <row r="14" spans="1:14" ht="15.75" x14ac:dyDescent="0.25">
      <c r="A14" s="3">
        <v>9</v>
      </c>
      <c r="B14" s="4" t="s">
        <v>10</v>
      </c>
      <c r="C14" s="78">
        <v>263</v>
      </c>
      <c r="D14" s="79">
        <v>123</v>
      </c>
      <c r="E14" s="78">
        <v>3</v>
      </c>
      <c r="F14" s="78">
        <v>1</v>
      </c>
      <c r="G14" s="78">
        <v>45</v>
      </c>
      <c r="H14" s="78">
        <v>31</v>
      </c>
    </row>
    <row r="15" spans="1:14" ht="15.75" x14ac:dyDescent="0.25">
      <c r="A15" s="3">
        <v>10</v>
      </c>
      <c r="B15" s="4" t="s">
        <v>11</v>
      </c>
      <c r="C15" s="78">
        <v>134</v>
      </c>
      <c r="D15" s="79">
        <v>56</v>
      </c>
      <c r="E15" s="78">
        <v>0</v>
      </c>
      <c r="F15" s="78">
        <v>0</v>
      </c>
      <c r="G15" s="78">
        <v>37</v>
      </c>
      <c r="H15" s="78">
        <v>23</v>
      </c>
    </row>
    <row r="16" spans="1:14" ht="15.75" x14ac:dyDescent="0.25">
      <c r="A16" s="3">
        <v>11</v>
      </c>
      <c r="B16" s="4" t="s">
        <v>12</v>
      </c>
      <c r="C16" s="78">
        <v>840</v>
      </c>
      <c r="D16" s="79">
        <v>227</v>
      </c>
      <c r="E16" s="78">
        <v>16</v>
      </c>
      <c r="F16" s="78">
        <v>2</v>
      </c>
      <c r="G16" s="78">
        <v>195</v>
      </c>
      <c r="H16" s="78">
        <v>151</v>
      </c>
    </row>
    <row r="17" spans="1:8" ht="15.75" x14ac:dyDescent="0.25">
      <c r="A17" s="3">
        <v>12</v>
      </c>
      <c r="B17" s="4" t="s">
        <v>13</v>
      </c>
      <c r="C17" s="78">
        <v>707</v>
      </c>
      <c r="D17" s="79">
        <v>272</v>
      </c>
      <c r="E17" s="78">
        <v>12</v>
      </c>
      <c r="F17" s="78">
        <v>2</v>
      </c>
      <c r="G17" s="78">
        <v>71</v>
      </c>
      <c r="H17" s="78">
        <v>41</v>
      </c>
    </row>
    <row r="18" spans="1:8" ht="15.75" x14ac:dyDescent="0.25">
      <c r="A18" s="3">
        <v>13</v>
      </c>
      <c r="B18" s="4" t="s">
        <v>14</v>
      </c>
      <c r="C18" s="78">
        <v>162</v>
      </c>
      <c r="D18" s="79">
        <v>81</v>
      </c>
      <c r="E18" s="78">
        <v>3</v>
      </c>
      <c r="F18" s="78">
        <v>1</v>
      </c>
      <c r="G18" s="78">
        <v>51</v>
      </c>
      <c r="H18" s="78">
        <v>37</v>
      </c>
    </row>
    <row r="19" spans="1:8" ht="15.75" x14ac:dyDescent="0.25">
      <c r="A19" s="3">
        <v>14</v>
      </c>
      <c r="B19" s="4" t="s">
        <v>15</v>
      </c>
      <c r="C19" s="78">
        <v>375</v>
      </c>
      <c r="D19" s="79">
        <v>202</v>
      </c>
      <c r="E19" s="78">
        <v>4</v>
      </c>
      <c r="F19" s="78">
        <v>3</v>
      </c>
      <c r="G19" s="78">
        <v>56</v>
      </c>
      <c r="H19" s="78">
        <v>38</v>
      </c>
    </row>
    <row r="20" spans="1:8" ht="15.75" x14ac:dyDescent="0.25">
      <c r="A20" s="3">
        <v>15</v>
      </c>
      <c r="B20" s="4" t="s">
        <v>16</v>
      </c>
      <c r="C20" s="78">
        <v>861</v>
      </c>
      <c r="D20" s="79">
        <v>526</v>
      </c>
      <c r="E20" s="78">
        <v>6</v>
      </c>
      <c r="F20" s="78">
        <v>3</v>
      </c>
      <c r="G20" s="78">
        <v>97</v>
      </c>
      <c r="H20" s="78">
        <v>65</v>
      </c>
    </row>
    <row r="21" spans="1:8" ht="15.75" x14ac:dyDescent="0.25">
      <c r="A21" s="3">
        <v>16</v>
      </c>
      <c r="B21" s="4" t="s">
        <v>17</v>
      </c>
      <c r="C21" s="78">
        <v>1279</v>
      </c>
      <c r="D21" s="79">
        <v>620</v>
      </c>
      <c r="E21" s="78">
        <v>9</v>
      </c>
      <c r="F21" s="78">
        <v>2</v>
      </c>
      <c r="G21" s="78">
        <v>243</v>
      </c>
      <c r="H21" s="78">
        <v>163</v>
      </c>
    </row>
    <row r="22" spans="1:8" ht="15.75" x14ac:dyDescent="0.25">
      <c r="A22" s="3">
        <v>17</v>
      </c>
      <c r="B22" s="4" t="s">
        <v>18</v>
      </c>
      <c r="C22" s="78">
        <v>197</v>
      </c>
      <c r="D22" s="79">
        <v>77</v>
      </c>
      <c r="E22" s="78">
        <v>7</v>
      </c>
      <c r="F22" s="78">
        <v>2</v>
      </c>
      <c r="G22" s="78">
        <v>90</v>
      </c>
      <c r="H22" s="78">
        <v>73</v>
      </c>
    </row>
    <row r="23" spans="1:8" ht="31.5" x14ac:dyDescent="0.25">
      <c r="A23" s="3">
        <v>18</v>
      </c>
      <c r="B23" s="4" t="s">
        <v>19</v>
      </c>
      <c r="C23" s="78">
        <v>1634</v>
      </c>
      <c r="D23" s="79">
        <v>562</v>
      </c>
      <c r="E23" s="78">
        <v>13</v>
      </c>
      <c r="F23" s="78">
        <v>5</v>
      </c>
      <c r="G23" s="78">
        <v>166</v>
      </c>
      <c r="H23" s="78">
        <v>113</v>
      </c>
    </row>
    <row r="24" spans="1:8" ht="15.75" x14ac:dyDescent="0.25">
      <c r="A24" s="3">
        <v>19</v>
      </c>
      <c r="B24" s="4" t="s">
        <v>20</v>
      </c>
      <c r="C24" s="78">
        <v>270</v>
      </c>
      <c r="D24" s="79">
        <v>91</v>
      </c>
      <c r="E24" s="78">
        <v>1</v>
      </c>
      <c r="F24" s="78">
        <v>1</v>
      </c>
      <c r="G24" s="78">
        <v>49</v>
      </c>
      <c r="H24" s="78">
        <v>39</v>
      </c>
    </row>
    <row r="25" spans="1:8" ht="15.75" x14ac:dyDescent="0.25">
      <c r="A25" s="3">
        <v>20</v>
      </c>
      <c r="B25" s="4" t="s">
        <v>21</v>
      </c>
      <c r="C25" s="78">
        <v>290</v>
      </c>
      <c r="D25" s="79">
        <v>110</v>
      </c>
      <c r="E25" s="78">
        <v>3</v>
      </c>
      <c r="F25" s="78">
        <v>2</v>
      </c>
      <c r="G25" s="78">
        <v>51</v>
      </c>
      <c r="H25" s="78">
        <v>36</v>
      </c>
    </row>
    <row r="26" spans="1:8" ht="15.75" x14ac:dyDescent="0.25">
      <c r="A26" s="3">
        <v>21</v>
      </c>
      <c r="B26" s="4" t="s">
        <v>22</v>
      </c>
      <c r="C26" s="78">
        <v>1265</v>
      </c>
      <c r="D26" s="79">
        <v>394</v>
      </c>
      <c r="E26" s="78">
        <v>12</v>
      </c>
      <c r="F26" s="78">
        <v>2</v>
      </c>
      <c r="G26" s="78">
        <v>226</v>
      </c>
      <c r="H26" s="78">
        <v>113</v>
      </c>
    </row>
    <row r="27" spans="1:8" ht="15.75" x14ac:dyDescent="0.25">
      <c r="A27" s="3">
        <v>22</v>
      </c>
      <c r="B27" s="4" t="s">
        <v>23</v>
      </c>
      <c r="C27" s="78">
        <v>248</v>
      </c>
      <c r="D27" s="79">
        <v>130</v>
      </c>
      <c r="E27" s="78">
        <v>2</v>
      </c>
      <c r="F27" s="78">
        <v>1</v>
      </c>
      <c r="G27" s="78">
        <v>72</v>
      </c>
      <c r="H27" s="78">
        <v>54</v>
      </c>
    </row>
    <row r="28" spans="1:8" ht="15.75" x14ac:dyDescent="0.25">
      <c r="A28" s="3">
        <v>23</v>
      </c>
      <c r="B28" s="4" t="s">
        <v>24</v>
      </c>
      <c r="C28" s="78">
        <v>547</v>
      </c>
      <c r="D28" s="79">
        <v>161</v>
      </c>
      <c r="E28" s="78">
        <v>1</v>
      </c>
      <c r="F28" s="78">
        <v>1</v>
      </c>
      <c r="G28" s="78">
        <v>250</v>
      </c>
      <c r="H28" s="78">
        <v>98</v>
      </c>
    </row>
    <row r="29" spans="1:8" ht="15.75" x14ac:dyDescent="0.25">
      <c r="A29" s="3">
        <v>24</v>
      </c>
      <c r="B29" s="4" t="s">
        <v>25</v>
      </c>
      <c r="C29" s="78">
        <v>2</v>
      </c>
      <c r="D29" s="79">
        <v>0</v>
      </c>
      <c r="E29" s="78">
        <v>0</v>
      </c>
      <c r="F29" s="78">
        <v>0</v>
      </c>
      <c r="G29" s="78">
        <v>2</v>
      </c>
      <c r="H29" s="78">
        <v>1</v>
      </c>
    </row>
    <row r="30" spans="1:8" ht="15.75" x14ac:dyDescent="0.25">
      <c r="A30" s="3">
        <v>25</v>
      </c>
      <c r="B30" s="4" t="s">
        <v>26</v>
      </c>
      <c r="C30" s="78">
        <v>246</v>
      </c>
      <c r="D30" s="79">
        <v>36</v>
      </c>
      <c r="E30" s="78">
        <v>1</v>
      </c>
      <c r="F30" s="78">
        <v>0</v>
      </c>
      <c r="G30" s="78">
        <v>9</v>
      </c>
      <c r="H30" s="78">
        <v>4</v>
      </c>
    </row>
    <row r="31" spans="1:8" ht="15.75" x14ac:dyDescent="0.25">
      <c r="A31" s="3">
        <v>26</v>
      </c>
      <c r="B31" s="4" t="s">
        <v>27</v>
      </c>
      <c r="C31" s="78">
        <v>263</v>
      </c>
      <c r="D31" s="79">
        <v>98</v>
      </c>
      <c r="E31" s="78">
        <v>4</v>
      </c>
      <c r="F31" s="78">
        <v>1</v>
      </c>
      <c r="G31" s="78">
        <v>17</v>
      </c>
      <c r="H31" s="78">
        <v>2</v>
      </c>
    </row>
    <row r="32" spans="1:8" ht="15.75" x14ac:dyDescent="0.25">
      <c r="A32" s="5"/>
      <c r="B32" s="5" t="s">
        <v>93</v>
      </c>
      <c r="C32" s="78">
        <v>20672</v>
      </c>
      <c r="D32" s="79">
        <v>7572</v>
      </c>
      <c r="E32" s="78">
        <v>269</v>
      </c>
      <c r="F32" s="78">
        <v>75</v>
      </c>
      <c r="G32" s="78">
        <v>3370</v>
      </c>
      <c r="H32" s="78">
        <v>1941</v>
      </c>
    </row>
    <row r="37" spans="9:13" x14ac:dyDescent="0.25">
      <c r="I37"/>
      <c r="J37"/>
      <c r="K37"/>
      <c r="L37"/>
      <c r="M37"/>
    </row>
  </sheetData>
  <mergeCells count="6">
    <mergeCell ref="B1:G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60" zoomScaleNormal="60" workbookViewId="0">
      <pane xSplit="3" ySplit="3" topLeftCell="D16" activePane="bottomRight" state="frozen"/>
      <selection pane="topRight" activeCell="H1" sqref="H1"/>
      <selection pane="bottomLeft" activeCell="A6" sqref="A6"/>
      <selection pane="bottomRight" activeCell="F3" sqref="F3"/>
    </sheetView>
  </sheetViews>
  <sheetFormatPr defaultRowHeight="15.75" x14ac:dyDescent="0.25"/>
  <cols>
    <col min="1" max="1" width="5.85546875" style="58" bestFit="1" customWidth="1"/>
    <col min="2" max="3" width="28.42578125" style="58" customWidth="1"/>
    <col min="4" max="4" width="26.85546875" style="58" customWidth="1"/>
    <col min="5" max="5" width="27.28515625" style="58" customWidth="1"/>
    <col min="6" max="15" width="23" style="58" customWidth="1"/>
    <col min="16" max="16384" width="9.140625" style="58"/>
  </cols>
  <sheetData>
    <row r="1" spans="1:16" ht="57" customHeight="1" x14ac:dyDescent="0.25">
      <c r="A1" s="57"/>
      <c r="B1" s="85" t="s">
        <v>94</v>
      </c>
      <c r="C1" s="85"/>
      <c r="D1" s="85"/>
      <c r="E1" s="85"/>
      <c r="F1" s="85"/>
      <c r="G1" s="85"/>
      <c r="H1" s="85"/>
      <c r="I1" s="85"/>
      <c r="J1" s="85"/>
      <c r="K1" s="69"/>
      <c r="L1" s="53"/>
      <c r="M1" s="53"/>
      <c r="N1" s="54" t="s">
        <v>119</v>
      </c>
      <c r="O1" s="52"/>
    </row>
    <row r="2" spans="1:16" s="38" customFormat="1" ht="15.75" customHeight="1" x14ac:dyDescent="0.25">
      <c r="A2" s="92"/>
      <c r="B2" s="93"/>
      <c r="C2" s="77" t="s">
        <v>115</v>
      </c>
      <c r="D2" s="77" t="s">
        <v>116</v>
      </c>
      <c r="E2" s="77" t="s">
        <v>117</v>
      </c>
      <c r="F2" s="90" t="s">
        <v>34</v>
      </c>
      <c r="G2" s="91"/>
      <c r="H2" s="90" t="s">
        <v>35</v>
      </c>
      <c r="I2" s="91"/>
      <c r="J2" s="90" t="s">
        <v>36</v>
      </c>
      <c r="K2" s="91"/>
      <c r="L2" s="90" t="s">
        <v>37</v>
      </c>
      <c r="M2" s="91"/>
      <c r="N2" s="90" t="s">
        <v>38</v>
      </c>
      <c r="O2" s="91"/>
      <c r="P2" s="59"/>
    </row>
    <row r="3" spans="1:16" s="38" customFormat="1" ht="300.75" customHeight="1" x14ac:dyDescent="0.25">
      <c r="A3" s="92"/>
      <c r="B3" s="94"/>
      <c r="C3" s="61" t="s">
        <v>96</v>
      </c>
      <c r="D3" s="51" t="s">
        <v>98</v>
      </c>
      <c r="E3" s="51" t="s">
        <v>100</v>
      </c>
      <c r="F3" s="51" t="s">
        <v>101</v>
      </c>
      <c r="G3" s="70" t="s">
        <v>106</v>
      </c>
      <c r="H3" s="51" t="s">
        <v>102</v>
      </c>
      <c r="I3" s="70" t="s">
        <v>107</v>
      </c>
      <c r="J3" s="51" t="s">
        <v>103</v>
      </c>
      <c r="K3" s="70" t="s">
        <v>108</v>
      </c>
      <c r="L3" s="51" t="s">
        <v>104</v>
      </c>
      <c r="M3" s="70" t="s">
        <v>109</v>
      </c>
      <c r="N3" s="51" t="s">
        <v>105</v>
      </c>
      <c r="O3" s="70" t="s">
        <v>110</v>
      </c>
    </row>
    <row r="4" spans="1:16" s="65" customFormat="1" x14ac:dyDescent="0.25">
      <c r="A4" s="50">
        <v>1</v>
      </c>
      <c r="B4" s="51">
        <v>2</v>
      </c>
      <c r="C4" s="64">
        <v>3</v>
      </c>
      <c r="D4" s="51">
        <v>4</v>
      </c>
      <c r="E4" s="64">
        <v>5</v>
      </c>
      <c r="F4" s="74">
        <v>6</v>
      </c>
      <c r="G4" s="64">
        <v>7</v>
      </c>
      <c r="H4" s="74">
        <v>8</v>
      </c>
      <c r="I4" s="64">
        <v>9</v>
      </c>
      <c r="J4" s="74">
        <v>10</v>
      </c>
      <c r="K4" s="64">
        <v>11</v>
      </c>
      <c r="L4" s="74">
        <v>12</v>
      </c>
      <c r="M4" s="64">
        <v>13</v>
      </c>
      <c r="N4" s="74">
        <v>14</v>
      </c>
      <c r="O4" s="64">
        <v>15</v>
      </c>
    </row>
    <row r="5" spans="1:16" hidden="1" x14ac:dyDescent="0.25">
      <c r="A5" s="14"/>
      <c r="B5" s="9"/>
      <c r="C5" s="51"/>
      <c r="D5" s="51"/>
      <c r="E5" s="5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6" ht="31.5" x14ac:dyDescent="0.25">
      <c r="A6" s="15">
        <v>1</v>
      </c>
      <c r="B6" s="16" t="s">
        <v>2</v>
      </c>
      <c r="C6" s="25">
        <v>75</v>
      </c>
      <c r="D6" s="25">
        <v>75</v>
      </c>
      <c r="E6" s="25">
        <v>75</v>
      </c>
      <c r="F6" s="51" t="s">
        <v>47</v>
      </c>
      <c r="G6" s="70" t="s">
        <v>47</v>
      </c>
      <c r="H6" s="51" t="s">
        <v>47</v>
      </c>
      <c r="I6" s="70" t="s">
        <v>47</v>
      </c>
      <c r="J6" s="51" t="s">
        <v>47</v>
      </c>
      <c r="K6" s="70" t="s">
        <v>47</v>
      </c>
      <c r="L6" s="51" t="s">
        <v>47</v>
      </c>
      <c r="M6" s="70" t="s">
        <v>47</v>
      </c>
      <c r="N6" s="51" t="s">
        <v>47</v>
      </c>
      <c r="O6" s="70" t="s">
        <v>47</v>
      </c>
    </row>
    <row r="7" spans="1:16" ht="31.5" x14ac:dyDescent="0.25">
      <c r="A7" s="15">
        <v>2</v>
      </c>
      <c r="B7" s="16" t="s">
        <v>3</v>
      </c>
      <c r="C7" s="51" t="s">
        <v>47</v>
      </c>
      <c r="D7" s="25" t="s">
        <v>47</v>
      </c>
      <c r="E7" s="25" t="s">
        <v>47</v>
      </c>
      <c r="F7" s="51">
        <v>1296</v>
      </c>
      <c r="G7" s="70">
        <v>910</v>
      </c>
      <c r="H7" s="51">
        <v>762</v>
      </c>
      <c r="I7" s="70">
        <v>540</v>
      </c>
      <c r="J7" s="51">
        <v>2084</v>
      </c>
      <c r="K7" s="70">
        <v>1679</v>
      </c>
      <c r="L7" s="51">
        <v>467</v>
      </c>
      <c r="M7" s="70">
        <v>355</v>
      </c>
      <c r="N7" s="51">
        <v>305</v>
      </c>
      <c r="O7" s="70">
        <v>228</v>
      </c>
    </row>
    <row r="8" spans="1:16" ht="47.25" x14ac:dyDescent="0.25">
      <c r="A8" s="15">
        <v>3</v>
      </c>
      <c r="B8" s="16" t="s">
        <v>4</v>
      </c>
      <c r="C8" s="51" t="s">
        <v>47</v>
      </c>
      <c r="D8" s="25" t="s">
        <v>47</v>
      </c>
      <c r="E8" s="25" t="s">
        <v>47</v>
      </c>
      <c r="F8" s="74">
        <v>112</v>
      </c>
      <c r="G8" s="74">
        <v>76</v>
      </c>
      <c r="H8" s="74">
        <v>342</v>
      </c>
      <c r="I8" s="74">
        <v>237</v>
      </c>
      <c r="J8" s="74">
        <v>291</v>
      </c>
      <c r="K8" s="74">
        <v>232</v>
      </c>
      <c r="L8" s="74">
        <v>38</v>
      </c>
      <c r="M8" s="74">
        <v>28</v>
      </c>
      <c r="N8" s="74">
        <v>86</v>
      </c>
      <c r="O8" s="74">
        <v>66</v>
      </c>
    </row>
    <row r="9" spans="1:16" ht="31.5" x14ac:dyDescent="0.25">
      <c r="A9" s="15">
        <v>4</v>
      </c>
      <c r="B9" s="16" t="s">
        <v>5</v>
      </c>
      <c r="C9" s="25">
        <v>75</v>
      </c>
      <c r="D9" s="25">
        <v>75</v>
      </c>
      <c r="E9" s="25">
        <v>75</v>
      </c>
      <c r="F9" s="74">
        <v>74</v>
      </c>
      <c r="G9" s="74">
        <v>60</v>
      </c>
      <c r="H9" s="74">
        <v>46</v>
      </c>
      <c r="I9" s="74">
        <v>32</v>
      </c>
      <c r="J9" s="74">
        <v>66</v>
      </c>
      <c r="K9" s="74">
        <v>62</v>
      </c>
      <c r="L9" s="74">
        <v>6</v>
      </c>
      <c r="M9" s="74">
        <v>6</v>
      </c>
      <c r="N9" s="74">
        <v>47</v>
      </c>
      <c r="O9" s="74">
        <v>41</v>
      </c>
    </row>
    <row r="10" spans="1:16" x14ac:dyDescent="0.25">
      <c r="A10" s="15">
        <v>5</v>
      </c>
      <c r="B10" s="16" t="s">
        <v>6</v>
      </c>
      <c r="C10" s="25">
        <v>75</v>
      </c>
      <c r="D10" s="25">
        <v>75</v>
      </c>
      <c r="E10" s="25">
        <v>75</v>
      </c>
      <c r="F10" s="74">
        <v>27</v>
      </c>
      <c r="G10" s="74">
        <v>27</v>
      </c>
      <c r="H10" s="74">
        <v>25</v>
      </c>
      <c r="I10" s="74">
        <v>25</v>
      </c>
      <c r="J10" s="74">
        <v>276</v>
      </c>
      <c r="K10" s="74">
        <v>271</v>
      </c>
      <c r="L10" s="74">
        <v>8</v>
      </c>
      <c r="M10" s="74">
        <v>8</v>
      </c>
      <c r="N10" s="74">
        <v>27</v>
      </c>
      <c r="O10" s="74">
        <v>26</v>
      </c>
    </row>
    <row r="11" spans="1:16" x14ac:dyDescent="0.25">
      <c r="A11" s="15">
        <v>6</v>
      </c>
      <c r="B11" s="16" t="s">
        <v>7</v>
      </c>
      <c r="C11" s="25">
        <v>75</v>
      </c>
      <c r="D11" s="25">
        <v>75</v>
      </c>
      <c r="E11" s="25">
        <v>75</v>
      </c>
      <c r="F11" s="74">
        <v>129</v>
      </c>
      <c r="G11" s="74">
        <v>91</v>
      </c>
      <c r="H11" s="74">
        <v>72</v>
      </c>
      <c r="I11" s="74">
        <v>51</v>
      </c>
      <c r="J11" s="74">
        <v>149</v>
      </c>
      <c r="K11" s="74">
        <v>118</v>
      </c>
      <c r="L11" s="74">
        <v>11</v>
      </c>
      <c r="M11" s="74">
        <v>9</v>
      </c>
      <c r="N11" s="74">
        <v>23</v>
      </c>
      <c r="O11" s="74">
        <v>18</v>
      </c>
    </row>
    <row r="12" spans="1:16" x14ac:dyDescent="0.25">
      <c r="A12" s="15">
        <v>7</v>
      </c>
      <c r="B12" s="16" t="s">
        <v>8</v>
      </c>
      <c r="C12" s="25">
        <v>75</v>
      </c>
      <c r="D12" s="25">
        <v>75</v>
      </c>
      <c r="E12" s="25">
        <v>75</v>
      </c>
      <c r="F12" s="74">
        <v>71</v>
      </c>
      <c r="G12" s="74">
        <v>50</v>
      </c>
      <c r="H12" s="74">
        <v>30</v>
      </c>
      <c r="I12" s="74">
        <v>27</v>
      </c>
      <c r="J12" s="74">
        <v>212</v>
      </c>
      <c r="K12" s="74">
        <v>190</v>
      </c>
      <c r="L12" s="74">
        <v>12</v>
      </c>
      <c r="M12" s="74">
        <v>10</v>
      </c>
      <c r="N12" s="74">
        <v>28</v>
      </c>
      <c r="O12" s="74">
        <v>22</v>
      </c>
    </row>
    <row r="13" spans="1:16" x14ac:dyDescent="0.25">
      <c r="A13" s="15">
        <v>8</v>
      </c>
      <c r="B13" s="16" t="s">
        <v>9</v>
      </c>
      <c r="C13" s="25">
        <v>75</v>
      </c>
      <c r="D13" s="25">
        <v>75</v>
      </c>
      <c r="E13" s="25">
        <v>75</v>
      </c>
      <c r="F13" s="74">
        <v>186</v>
      </c>
      <c r="G13" s="74">
        <v>148</v>
      </c>
      <c r="H13" s="74">
        <v>101</v>
      </c>
      <c r="I13" s="74">
        <v>74</v>
      </c>
      <c r="J13" s="74">
        <v>108</v>
      </c>
      <c r="K13" s="74">
        <v>81</v>
      </c>
      <c r="L13" s="74">
        <v>33</v>
      </c>
      <c r="M13" s="74">
        <v>33</v>
      </c>
      <c r="N13" s="74">
        <v>23</v>
      </c>
      <c r="O13" s="74">
        <v>23</v>
      </c>
    </row>
    <row r="14" spans="1:16" x14ac:dyDescent="0.25">
      <c r="A14" s="15">
        <v>9</v>
      </c>
      <c r="B14" s="16" t="s">
        <v>10</v>
      </c>
      <c r="C14" s="25">
        <v>75</v>
      </c>
      <c r="D14" s="25">
        <v>75</v>
      </c>
      <c r="E14" s="25">
        <v>75</v>
      </c>
      <c r="F14" s="74">
        <v>2</v>
      </c>
      <c r="G14" s="74">
        <v>2</v>
      </c>
      <c r="H14" s="74">
        <v>5</v>
      </c>
      <c r="I14" s="74">
        <v>5</v>
      </c>
      <c r="J14" s="74">
        <v>2</v>
      </c>
      <c r="K14" s="74">
        <v>2</v>
      </c>
      <c r="L14" s="74">
        <v>3</v>
      </c>
      <c r="M14" s="74">
        <v>3</v>
      </c>
      <c r="N14" s="74">
        <v>3</v>
      </c>
      <c r="O14" s="74">
        <v>3</v>
      </c>
    </row>
    <row r="15" spans="1:16" x14ac:dyDescent="0.25">
      <c r="A15" s="15">
        <v>10</v>
      </c>
      <c r="B15" s="16" t="s">
        <v>11</v>
      </c>
      <c r="C15" s="25">
        <v>75</v>
      </c>
      <c r="D15" s="25">
        <v>75</v>
      </c>
      <c r="E15" s="25">
        <v>75</v>
      </c>
      <c r="F15" s="74">
        <v>16</v>
      </c>
      <c r="G15" s="74">
        <v>16</v>
      </c>
      <c r="H15" s="74">
        <v>8</v>
      </c>
      <c r="I15" s="74">
        <v>3</v>
      </c>
      <c r="J15" s="74">
        <v>20</v>
      </c>
      <c r="K15" s="74">
        <v>15</v>
      </c>
      <c r="L15" s="74">
        <v>1</v>
      </c>
      <c r="M15" s="74">
        <v>0</v>
      </c>
      <c r="N15" s="74">
        <v>12</v>
      </c>
      <c r="O15" s="74">
        <v>12</v>
      </c>
    </row>
    <row r="16" spans="1:16" ht="31.5" x14ac:dyDescent="0.25">
      <c r="A16" s="15">
        <v>11</v>
      </c>
      <c r="B16" s="16" t="s">
        <v>12</v>
      </c>
      <c r="C16" s="25">
        <v>75</v>
      </c>
      <c r="D16" s="25">
        <v>75</v>
      </c>
      <c r="E16" s="25">
        <v>75</v>
      </c>
      <c r="F16" s="74">
        <v>71</v>
      </c>
      <c r="G16" s="74">
        <v>57</v>
      </c>
      <c r="H16" s="74">
        <v>44</v>
      </c>
      <c r="I16" s="74">
        <v>40</v>
      </c>
      <c r="J16" s="74">
        <v>66</v>
      </c>
      <c r="K16" s="74">
        <v>57</v>
      </c>
      <c r="L16" s="74">
        <v>9</v>
      </c>
      <c r="M16" s="74">
        <v>8</v>
      </c>
      <c r="N16" s="74">
        <v>26</v>
      </c>
      <c r="O16" s="74">
        <v>26</v>
      </c>
    </row>
    <row r="17" spans="1:15" x14ac:dyDescent="0.25">
      <c r="A17" s="15">
        <v>12</v>
      </c>
      <c r="B17" s="16" t="s">
        <v>13</v>
      </c>
      <c r="C17" s="25">
        <v>75</v>
      </c>
      <c r="D17" s="25">
        <v>75</v>
      </c>
      <c r="E17" s="25">
        <v>75</v>
      </c>
      <c r="F17" s="74">
        <v>78</v>
      </c>
      <c r="G17" s="74">
        <v>75</v>
      </c>
      <c r="H17" s="74">
        <v>78</v>
      </c>
      <c r="I17" s="74">
        <v>76</v>
      </c>
      <c r="J17" s="74">
        <v>231</v>
      </c>
      <c r="K17" s="74">
        <v>215</v>
      </c>
      <c r="L17" s="74">
        <v>14</v>
      </c>
      <c r="M17" s="74">
        <v>14</v>
      </c>
      <c r="N17" s="74">
        <v>29</v>
      </c>
      <c r="O17" s="74">
        <v>29</v>
      </c>
    </row>
    <row r="18" spans="1:15" x14ac:dyDescent="0.25">
      <c r="A18" s="15">
        <v>13</v>
      </c>
      <c r="B18" s="16" t="s">
        <v>14</v>
      </c>
      <c r="C18" s="25">
        <v>75</v>
      </c>
      <c r="D18" s="25">
        <v>75</v>
      </c>
      <c r="E18" s="25">
        <v>75</v>
      </c>
      <c r="F18" s="74">
        <v>112</v>
      </c>
      <c r="G18" s="74">
        <v>91</v>
      </c>
      <c r="H18" s="74">
        <v>76</v>
      </c>
      <c r="I18" s="74">
        <v>53</v>
      </c>
      <c r="J18" s="74">
        <v>26</v>
      </c>
      <c r="K18" s="74">
        <v>20</v>
      </c>
      <c r="L18" s="74">
        <v>27</v>
      </c>
      <c r="M18" s="74">
        <v>27</v>
      </c>
      <c r="N18" s="74">
        <v>33</v>
      </c>
      <c r="O18" s="74">
        <v>33</v>
      </c>
    </row>
    <row r="19" spans="1:15" x14ac:dyDescent="0.25">
      <c r="A19" s="15">
        <v>14</v>
      </c>
      <c r="B19" s="16" t="s">
        <v>15</v>
      </c>
      <c r="C19" s="25">
        <v>75</v>
      </c>
      <c r="D19" s="25">
        <v>75</v>
      </c>
      <c r="E19" s="25">
        <v>75</v>
      </c>
      <c r="F19" s="74">
        <v>14</v>
      </c>
      <c r="G19" s="74">
        <v>14</v>
      </c>
      <c r="H19" s="74">
        <v>40</v>
      </c>
      <c r="I19" s="74">
        <v>36</v>
      </c>
      <c r="J19" s="74">
        <v>104</v>
      </c>
      <c r="K19" s="74">
        <v>92</v>
      </c>
      <c r="L19" s="74">
        <v>0</v>
      </c>
      <c r="M19" s="74">
        <v>0</v>
      </c>
      <c r="N19" s="74">
        <v>23</v>
      </c>
      <c r="O19" s="74">
        <v>23</v>
      </c>
    </row>
    <row r="20" spans="1:15" x14ac:dyDescent="0.25">
      <c r="A20" s="15">
        <v>15</v>
      </c>
      <c r="B20" s="16" t="s">
        <v>16</v>
      </c>
      <c r="C20" s="25">
        <v>75</v>
      </c>
      <c r="D20" s="25">
        <v>75</v>
      </c>
      <c r="E20" s="25">
        <v>75</v>
      </c>
      <c r="F20" s="74">
        <v>77</v>
      </c>
      <c r="G20" s="74">
        <v>61</v>
      </c>
      <c r="H20" s="74">
        <v>59</v>
      </c>
      <c r="I20" s="74">
        <v>54</v>
      </c>
      <c r="J20" s="74">
        <v>77</v>
      </c>
      <c r="K20" s="74">
        <v>75</v>
      </c>
      <c r="L20" s="74">
        <v>20</v>
      </c>
      <c r="M20" s="74">
        <v>20</v>
      </c>
      <c r="N20" s="74">
        <v>33</v>
      </c>
      <c r="O20" s="74">
        <v>31</v>
      </c>
    </row>
    <row r="21" spans="1:15" ht="31.5" x14ac:dyDescent="0.25">
      <c r="A21" s="15">
        <v>16</v>
      </c>
      <c r="B21" s="16" t="s">
        <v>17</v>
      </c>
      <c r="C21" s="25">
        <v>75</v>
      </c>
      <c r="D21" s="25">
        <v>75</v>
      </c>
      <c r="E21" s="25">
        <v>75</v>
      </c>
      <c r="F21" s="74">
        <v>458</v>
      </c>
      <c r="G21" s="74">
        <v>380</v>
      </c>
      <c r="H21" s="74">
        <v>398</v>
      </c>
      <c r="I21" s="74">
        <v>342</v>
      </c>
      <c r="J21" s="74">
        <v>361</v>
      </c>
      <c r="K21" s="74">
        <v>290</v>
      </c>
      <c r="L21" s="74">
        <v>98</v>
      </c>
      <c r="M21" s="74">
        <v>87</v>
      </c>
      <c r="N21" s="74">
        <v>264</v>
      </c>
      <c r="O21" s="74">
        <v>242</v>
      </c>
    </row>
    <row r="22" spans="1:15" x14ac:dyDescent="0.25">
      <c r="A22" s="15">
        <v>17</v>
      </c>
      <c r="B22" s="16" t="s">
        <v>18</v>
      </c>
      <c r="C22" s="25">
        <v>75</v>
      </c>
      <c r="D22" s="25">
        <v>75</v>
      </c>
      <c r="E22" s="25">
        <v>75</v>
      </c>
      <c r="F22" s="74">
        <v>65</v>
      </c>
      <c r="G22" s="74">
        <v>65</v>
      </c>
      <c r="H22" s="74">
        <v>97</v>
      </c>
      <c r="I22" s="74">
        <v>97</v>
      </c>
      <c r="J22" s="74">
        <v>23</v>
      </c>
      <c r="K22" s="74">
        <v>23</v>
      </c>
      <c r="L22" s="74">
        <v>15</v>
      </c>
      <c r="M22" s="74">
        <v>15</v>
      </c>
      <c r="N22" s="74">
        <v>34</v>
      </c>
      <c r="O22" s="74">
        <v>34</v>
      </c>
    </row>
    <row r="23" spans="1:15" ht="47.25" x14ac:dyDescent="0.25">
      <c r="A23" s="15">
        <v>18</v>
      </c>
      <c r="B23" s="16" t="s">
        <v>19</v>
      </c>
      <c r="C23" s="25">
        <v>75</v>
      </c>
      <c r="D23" s="25">
        <v>75</v>
      </c>
      <c r="E23" s="25">
        <v>75</v>
      </c>
      <c r="F23" s="74">
        <v>458</v>
      </c>
      <c r="G23" s="74">
        <v>327</v>
      </c>
      <c r="H23" s="74">
        <v>688</v>
      </c>
      <c r="I23" s="74">
        <v>530</v>
      </c>
      <c r="J23" s="74">
        <v>1500</v>
      </c>
      <c r="K23" s="74">
        <v>1413</v>
      </c>
      <c r="L23" s="74">
        <v>151</v>
      </c>
      <c r="M23" s="74">
        <v>119</v>
      </c>
      <c r="N23" s="74">
        <v>351</v>
      </c>
      <c r="O23" s="74">
        <v>335</v>
      </c>
    </row>
    <row r="24" spans="1:15" ht="31.5" x14ac:dyDescent="0.25">
      <c r="A24" s="15">
        <v>19</v>
      </c>
      <c r="B24" s="16" t="s">
        <v>20</v>
      </c>
      <c r="C24" s="25">
        <v>75</v>
      </c>
      <c r="D24" s="25">
        <v>75</v>
      </c>
      <c r="E24" s="25">
        <v>75</v>
      </c>
      <c r="F24" s="74">
        <v>6</v>
      </c>
      <c r="G24" s="74">
        <v>6</v>
      </c>
      <c r="H24" s="74">
        <v>10</v>
      </c>
      <c r="I24" s="74">
        <v>10</v>
      </c>
      <c r="J24" s="74">
        <v>22</v>
      </c>
      <c r="K24" s="74">
        <v>22</v>
      </c>
      <c r="L24" s="74">
        <v>5</v>
      </c>
      <c r="M24" s="74">
        <v>5</v>
      </c>
      <c r="N24" s="74">
        <v>6</v>
      </c>
      <c r="O24" s="74">
        <v>6</v>
      </c>
    </row>
    <row r="25" spans="1:15" x14ac:dyDescent="0.25">
      <c r="A25" s="15">
        <v>20</v>
      </c>
      <c r="B25" s="16" t="s">
        <v>21</v>
      </c>
      <c r="C25" s="25">
        <v>75</v>
      </c>
      <c r="D25" s="25">
        <v>75</v>
      </c>
      <c r="E25" s="25">
        <v>75</v>
      </c>
      <c r="F25" s="74">
        <v>47</v>
      </c>
      <c r="G25" s="74">
        <v>40</v>
      </c>
      <c r="H25" s="74">
        <v>13</v>
      </c>
      <c r="I25" s="74">
        <v>10</v>
      </c>
      <c r="J25" s="74">
        <v>20</v>
      </c>
      <c r="K25" s="74">
        <v>18</v>
      </c>
      <c r="L25" s="74">
        <v>12</v>
      </c>
      <c r="M25" s="74">
        <v>12</v>
      </c>
      <c r="N25" s="74">
        <v>22</v>
      </c>
      <c r="O25" s="74">
        <v>19</v>
      </c>
    </row>
    <row r="26" spans="1:15" x14ac:dyDescent="0.25">
      <c r="A26" s="15">
        <v>21</v>
      </c>
      <c r="B26" s="16" t="s">
        <v>22</v>
      </c>
      <c r="C26" s="25">
        <v>75</v>
      </c>
      <c r="D26" s="25">
        <v>75</v>
      </c>
      <c r="E26" s="25">
        <v>75</v>
      </c>
      <c r="F26" s="74">
        <v>245</v>
      </c>
      <c r="G26" s="74">
        <v>241</v>
      </c>
      <c r="H26" s="74">
        <v>698</v>
      </c>
      <c r="I26" s="74">
        <v>539</v>
      </c>
      <c r="J26" s="74">
        <v>450</v>
      </c>
      <c r="K26" s="74">
        <v>450</v>
      </c>
      <c r="L26" s="74">
        <v>153</v>
      </c>
      <c r="M26" s="74">
        <v>153</v>
      </c>
      <c r="N26" s="74">
        <v>229</v>
      </c>
      <c r="O26" s="74">
        <v>229</v>
      </c>
    </row>
    <row r="27" spans="1:15" x14ac:dyDescent="0.25">
      <c r="A27" s="15">
        <v>22</v>
      </c>
      <c r="B27" s="16" t="s">
        <v>23</v>
      </c>
      <c r="C27" s="25">
        <v>75</v>
      </c>
      <c r="D27" s="25">
        <v>75</v>
      </c>
      <c r="E27" s="25">
        <v>75</v>
      </c>
      <c r="F27" s="74">
        <v>79</v>
      </c>
      <c r="G27" s="74">
        <v>79</v>
      </c>
      <c r="H27" s="74">
        <v>71</v>
      </c>
      <c r="I27" s="74">
        <v>71</v>
      </c>
      <c r="J27" s="74">
        <v>195</v>
      </c>
      <c r="K27" s="74">
        <v>195</v>
      </c>
      <c r="L27" s="74">
        <v>20</v>
      </c>
      <c r="M27" s="74">
        <v>20</v>
      </c>
      <c r="N27" s="74">
        <v>39</v>
      </c>
      <c r="O27" s="74">
        <v>39</v>
      </c>
    </row>
    <row r="28" spans="1:15" ht="47.25" x14ac:dyDescent="0.25">
      <c r="A28" s="15">
        <v>23</v>
      </c>
      <c r="B28" s="16" t="s">
        <v>24</v>
      </c>
      <c r="C28" s="25">
        <v>75</v>
      </c>
      <c r="D28" s="25">
        <v>75</v>
      </c>
      <c r="E28" s="25">
        <v>75</v>
      </c>
      <c r="F28" s="74">
        <v>18</v>
      </c>
      <c r="G28" s="74">
        <v>18</v>
      </c>
      <c r="H28" s="74">
        <v>41</v>
      </c>
      <c r="I28" s="74">
        <v>41</v>
      </c>
      <c r="J28" s="74">
        <v>19</v>
      </c>
      <c r="K28" s="74">
        <v>19</v>
      </c>
      <c r="L28" s="74">
        <v>34</v>
      </c>
      <c r="M28" s="74">
        <v>34</v>
      </c>
      <c r="N28" s="74">
        <v>5</v>
      </c>
      <c r="O28" s="74">
        <v>5</v>
      </c>
    </row>
    <row r="29" spans="1:15" ht="31.5" x14ac:dyDescent="0.25">
      <c r="A29" s="15">
        <v>24</v>
      </c>
      <c r="B29" s="16" t="s">
        <v>25</v>
      </c>
      <c r="C29" s="25">
        <v>75</v>
      </c>
      <c r="D29" s="25">
        <v>75</v>
      </c>
      <c r="E29" s="25">
        <v>75</v>
      </c>
      <c r="F29" s="74">
        <v>47</v>
      </c>
      <c r="G29" s="74">
        <v>47</v>
      </c>
      <c r="H29" s="74">
        <v>62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</row>
    <row r="30" spans="1:15" ht="47.25" x14ac:dyDescent="0.25">
      <c r="A30" s="15">
        <v>25</v>
      </c>
      <c r="B30" s="16" t="s">
        <v>26</v>
      </c>
      <c r="C30" s="25">
        <v>75</v>
      </c>
      <c r="D30" s="25">
        <v>75</v>
      </c>
      <c r="E30" s="25">
        <v>75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4">
        <v>0</v>
      </c>
    </row>
    <row r="31" spans="1:15" ht="31.5" x14ac:dyDescent="0.25">
      <c r="A31" s="15">
        <v>26</v>
      </c>
      <c r="B31" s="16" t="s">
        <v>27</v>
      </c>
      <c r="C31" s="25">
        <v>75</v>
      </c>
      <c r="D31" s="25">
        <v>75</v>
      </c>
      <c r="E31" s="25">
        <v>75</v>
      </c>
      <c r="F31" s="51" t="s">
        <v>47</v>
      </c>
      <c r="G31" s="70" t="s">
        <v>47</v>
      </c>
      <c r="H31" s="51" t="s">
        <v>47</v>
      </c>
      <c r="I31" s="70" t="s">
        <v>47</v>
      </c>
      <c r="J31" s="51" t="s">
        <v>47</v>
      </c>
      <c r="K31" s="70" t="s">
        <v>47</v>
      </c>
      <c r="L31" s="51" t="s">
        <v>47</v>
      </c>
      <c r="M31" s="70" t="s">
        <v>47</v>
      </c>
      <c r="N31" s="51" t="s">
        <v>47</v>
      </c>
      <c r="O31" s="70" t="s">
        <v>47</v>
      </c>
    </row>
    <row r="32" spans="1:15" x14ac:dyDescent="0.25">
      <c r="A32" s="17"/>
      <c r="B32" s="17" t="s">
        <v>93</v>
      </c>
      <c r="C32" s="25">
        <v>75</v>
      </c>
      <c r="D32" s="25">
        <v>75</v>
      </c>
      <c r="E32" s="25">
        <v>75</v>
      </c>
      <c r="F32" s="50">
        <v>3688</v>
      </c>
      <c r="G32" s="73">
        <v>2881</v>
      </c>
      <c r="H32" s="73">
        <v>3766</v>
      </c>
      <c r="I32" s="73">
        <v>2893</v>
      </c>
      <c r="J32" s="73">
        <v>6302</v>
      </c>
      <c r="K32" s="73">
        <v>5539</v>
      </c>
      <c r="L32" s="73">
        <v>1137</v>
      </c>
      <c r="M32" s="73">
        <v>966</v>
      </c>
      <c r="N32" s="73">
        <v>1648</v>
      </c>
      <c r="O32" s="73">
        <v>1490</v>
      </c>
    </row>
    <row r="33" spans="3:15" ht="20.25" x14ac:dyDescent="0.25">
      <c r="C33" s="76">
        <v>1</v>
      </c>
      <c r="D33" s="76">
        <v>2</v>
      </c>
      <c r="E33" s="76">
        <v>3</v>
      </c>
      <c r="F33" s="76">
        <v>4</v>
      </c>
      <c r="G33" s="76">
        <v>5</v>
      </c>
      <c r="H33" s="76">
        <v>6</v>
      </c>
      <c r="I33" s="76">
        <v>7</v>
      </c>
      <c r="J33" s="76">
        <v>8</v>
      </c>
      <c r="K33" s="76">
        <v>9</v>
      </c>
      <c r="L33" s="76">
        <v>10</v>
      </c>
      <c r="M33" s="76">
        <v>11</v>
      </c>
      <c r="N33" s="76">
        <v>12</v>
      </c>
      <c r="O33" s="76">
        <v>13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1" orientation="landscape" r:id="rId1"/>
  <colBreaks count="1" manualBreakCount="1">
    <brk id="5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"/>
  <sheetViews>
    <sheetView tabSelected="1" zoomScale="56" zoomScaleNormal="56" workbookViewId="0">
      <pane xSplit="11" ySplit="3" topLeftCell="L4" activePane="bottomRight" state="frozen"/>
      <selection pane="topRight" activeCell="H1" sqref="H1"/>
      <selection pane="bottomLeft" activeCell="A6" sqref="A6"/>
      <selection pane="bottomRight" activeCell="J1" sqref="J1"/>
    </sheetView>
  </sheetViews>
  <sheetFormatPr defaultRowHeight="15" x14ac:dyDescent="0.25"/>
  <cols>
    <col min="1" max="1" width="5.85546875" style="10" bestFit="1" customWidth="1"/>
    <col min="2" max="2" width="43.140625" style="10" bestFit="1" customWidth="1"/>
    <col min="3" max="3" width="19.28515625" style="10" customWidth="1"/>
    <col min="4" max="4" width="18.85546875" style="10" customWidth="1"/>
    <col min="5" max="5" width="25" style="10" customWidth="1"/>
    <col min="6" max="6" width="22.42578125" style="10" customWidth="1"/>
    <col min="7" max="7" width="16.5703125" style="10" customWidth="1"/>
    <col min="8" max="9" width="16.28515625" style="10" customWidth="1"/>
    <col min="10" max="10" width="19.5703125" style="10" customWidth="1"/>
    <col min="11" max="11" width="17.5703125" style="10" customWidth="1"/>
    <col min="12" max="12" width="15.85546875" style="10" customWidth="1"/>
    <col min="13" max="13" width="25.140625" style="10" customWidth="1"/>
    <col min="14" max="14" width="24.85546875" style="10" customWidth="1"/>
    <col min="15" max="17" width="17.28515625" style="10" customWidth="1"/>
    <col min="18" max="18" width="22.140625" style="10" customWidth="1"/>
    <col min="19" max="19" width="18.85546875" style="10" customWidth="1"/>
    <col min="20" max="20" width="16.7109375" style="10" customWidth="1"/>
    <col min="21" max="22" width="21.5703125" style="10" customWidth="1"/>
    <col min="23" max="23" width="16" style="10" customWidth="1"/>
    <col min="24" max="25" width="21.5703125" style="10" customWidth="1"/>
    <col min="26" max="26" width="20.28515625" style="10" customWidth="1"/>
    <col min="27" max="27" width="20" style="10" customWidth="1"/>
    <col min="28" max="28" width="20.42578125" style="10" customWidth="1"/>
    <col min="29" max="29" width="25.140625" style="10" customWidth="1"/>
    <col min="30" max="30" width="19" style="10" customWidth="1"/>
    <col min="31" max="32" width="19.7109375" style="10" customWidth="1"/>
    <col min="33" max="33" width="22" style="10" customWidth="1"/>
    <col min="34" max="34" width="18.85546875" style="10" customWidth="1"/>
    <col min="35" max="35" width="19.140625" style="10" customWidth="1"/>
    <col min="36" max="36" width="23.140625" style="10" customWidth="1"/>
    <col min="37" max="39" width="18.28515625" style="10" customWidth="1"/>
    <col min="40" max="40" width="19.85546875" style="10" customWidth="1"/>
    <col min="41" max="41" width="20.5703125" style="10" customWidth="1"/>
    <col min="42" max="42" width="16.7109375" style="10" customWidth="1"/>
    <col min="43" max="43" width="23" style="10" customWidth="1"/>
    <col min="44" max="46" width="16.5703125" style="10" customWidth="1"/>
    <col min="47" max="47" width="20" style="10" customWidth="1"/>
    <col min="48" max="48" width="18.7109375" style="10" customWidth="1"/>
    <col min="49" max="49" width="16.7109375" style="10" customWidth="1"/>
    <col min="50" max="50" width="24.140625" style="10" customWidth="1"/>
    <col min="51" max="51" width="17" style="10" customWidth="1"/>
    <col min="52" max="53" width="13.42578125" style="10" customWidth="1"/>
    <col min="54" max="54" width="20.5703125" style="10" customWidth="1"/>
    <col min="55" max="55" width="19.85546875" style="10" customWidth="1"/>
    <col min="56" max="56" width="20.28515625" style="10" customWidth="1"/>
    <col min="57" max="57" width="26.28515625" style="10" customWidth="1"/>
    <col min="58" max="58" width="16.5703125" style="10" customWidth="1"/>
    <col min="59" max="60" width="18.5703125" style="10" customWidth="1"/>
    <col min="61" max="61" width="18.28515625" style="10" customWidth="1"/>
    <col min="62" max="16384" width="9.140625" style="10"/>
  </cols>
  <sheetData>
    <row r="1" spans="1:61" ht="55.5" customHeight="1" x14ac:dyDescent="0.25">
      <c r="B1" s="95" t="s">
        <v>77</v>
      </c>
      <c r="C1" s="95"/>
      <c r="D1" s="95"/>
      <c r="E1" s="95"/>
      <c r="F1" s="95"/>
      <c r="G1" s="95"/>
      <c r="H1" s="95"/>
      <c r="I1" s="95"/>
      <c r="J1" s="99" t="s">
        <v>120</v>
      </c>
      <c r="L1" s="23"/>
      <c r="M1" s="23"/>
      <c r="N1" s="23"/>
      <c r="O1" s="29"/>
      <c r="P1" s="29"/>
      <c r="Q1" s="29"/>
      <c r="S1" s="23"/>
      <c r="T1" s="24"/>
      <c r="U1" s="23"/>
      <c r="V1" s="23"/>
      <c r="W1" s="23"/>
      <c r="X1" s="23"/>
      <c r="Y1" s="23"/>
      <c r="Z1" s="23"/>
    </row>
    <row r="2" spans="1:61" s="11" customFormat="1" ht="65.25" customHeight="1" x14ac:dyDescent="0.25">
      <c r="A2" s="92" t="s">
        <v>0</v>
      </c>
      <c r="B2" s="96" t="s">
        <v>1</v>
      </c>
      <c r="C2" s="90" t="s">
        <v>39</v>
      </c>
      <c r="D2" s="98"/>
      <c r="E2" s="98"/>
      <c r="F2" s="98"/>
      <c r="G2" s="98"/>
      <c r="H2" s="98"/>
      <c r="I2" s="98"/>
      <c r="J2" s="91"/>
      <c r="K2" s="97" t="s">
        <v>40</v>
      </c>
      <c r="L2" s="97"/>
      <c r="M2" s="97"/>
      <c r="N2" s="97"/>
      <c r="O2" s="97"/>
      <c r="P2" s="97"/>
      <c r="Q2" s="97"/>
      <c r="R2" s="97"/>
      <c r="S2" s="97" t="s">
        <v>41</v>
      </c>
      <c r="T2" s="97"/>
      <c r="U2" s="97"/>
      <c r="V2" s="97"/>
      <c r="W2" s="97"/>
      <c r="X2" s="97"/>
      <c r="Y2" s="97"/>
      <c r="Z2" s="97"/>
      <c r="AA2" s="97" t="s">
        <v>42</v>
      </c>
      <c r="AB2" s="97"/>
      <c r="AC2" s="97"/>
      <c r="AD2" s="97"/>
      <c r="AE2" s="97"/>
      <c r="AF2" s="97"/>
      <c r="AG2" s="97"/>
      <c r="AH2" s="97" t="s">
        <v>43</v>
      </c>
      <c r="AI2" s="97"/>
      <c r="AJ2" s="97"/>
      <c r="AK2" s="97"/>
      <c r="AL2" s="97"/>
      <c r="AM2" s="97"/>
      <c r="AN2" s="97"/>
      <c r="AO2" s="97" t="s">
        <v>44</v>
      </c>
      <c r="AP2" s="97"/>
      <c r="AQ2" s="97"/>
      <c r="AR2" s="97"/>
      <c r="AS2" s="97"/>
      <c r="AT2" s="97"/>
      <c r="AU2" s="97"/>
      <c r="AV2" s="97" t="s">
        <v>45</v>
      </c>
      <c r="AW2" s="97"/>
      <c r="AX2" s="97"/>
      <c r="AY2" s="97"/>
      <c r="AZ2" s="97"/>
      <c r="BA2" s="97"/>
      <c r="BB2" s="97"/>
      <c r="BC2" s="97" t="s">
        <v>46</v>
      </c>
      <c r="BD2" s="97"/>
      <c r="BE2" s="97"/>
      <c r="BF2" s="97"/>
      <c r="BG2" s="97"/>
      <c r="BH2" s="97"/>
      <c r="BI2" s="97"/>
    </row>
    <row r="3" spans="1:61" s="11" customFormat="1" ht="357" customHeight="1" x14ac:dyDescent="0.25">
      <c r="A3" s="92"/>
      <c r="B3" s="96"/>
      <c r="C3" s="12" t="s">
        <v>66</v>
      </c>
      <c r="D3" s="13" t="s">
        <v>67</v>
      </c>
      <c r="E3" s="19" t="s">
        <v>68</v>
      </c>
      <c r="F3" s="13" t="s">
        <v>69</v>
      </c>
      <c r="G3" s="32" t="s">
        <v>79</v>
      </c>
      <c r="H3" s="30" t="s">
        <v>87</v>
      </c>
      <c r="I3" s="30" t="s">
        <v>88</v>
      </c>
      <c r="J3" s="28" t="s">
        <v>78</v>
      </c>
      <c r="K3" s="8" t="s">
        <v>70</v>
      </c>
      <c r="L3" s="8" t="s">
        <v>49</v>
      </c>
      <c r="M3" s="8" t="s">
        <v>48</v>
      </c>
      <c r="N3" s="18" t="s">
        <v>50</v>
      </c>
      <c r="O3" s="32" t="s">
        <v>79</v>
      </c>
      <c r="P3" s="30" t="s">
        <v>87</v>
      </c>
      <c r="Q3" s="30" t="s">
        <v>88</v>
      </c>
      <c r="R3" s="28" t="s">
        <v>80</v>
      </c>
      <c r="S3" s="8" t="s">
        <v>51</v>
      </c>
      <c r="T3" s="8" t="s">
        <v>52</v>
      </c>
      <c r="U3" s="8" t="s">
        <v>53</v>
      </c>
      <c r="V3" s="20" t="s">
        <v>54</v>
      </c>
      <c r="W3" s="36" t="s">
        <v>81</v>
      </c>
      <c r="X3" s="30" t="s">
        <v>87</v>
      </c>
      <c r="Y3" s="30" t="s">
        <v>89</v>
      </c>
      <c r="Z3" s="28" t="s">
        <v>82</v>
      </c>
      <c r="AA3" s="8" t="s">
        <v>55</v>
      </c>
      <c r="AB3" s="8" t="s">
        <v>56</v>
      </c>
      <c r="AC3" s="8" t="s">
        <v>57</v>
      </c>
      <c r="AD3" s="36" t="s">
        <v>83</v>
      </c>
      <c r="AE3" s="30" t="s">
        <v>87</v>
      </c>
      <c r="AF3" s="30" t="s">
        <v>90</v>
      </c>
      <c r="AG3" s="28" t="s">
        <v>84</v>
      </c>
      <c r="AH3" s="8" t="s">
        <v>58</v>
      </c>
      <c r="AI3" s="8" t="s">
        <v>59</v>
      </c>
      <c r="AJ3" s="8" t="s">
        <v>60</v>
      </c>
      <c r="AK3" s="20" t="s">
        <v>83</v>
      </c>
      <c r="AL3" s="30" t="s">
        <v>87</v>
      </c>
      <c r="AM3" s="30" t="s">
        <v>90</v>
      </c>
      <c r="AN3" s="28" t="s">
        <v>85</v>
      </c>
      <c r="AO3" s="8" t="s">
        <v>61</v>
      </c>
      <c r="AP3" s="8" t="s">
        <v>62</v>
      </c>
      <c r="AQ3" s="8" t="s">
        <v>63</v>
      </c>
      <c r="AR3" s="36" t="s">
        <v>83</v>
      </c>
      <c r="AS3" s="30" t="s">
        <v>87</v>
      </c>
      <c r="AT3" s="30" t="s">
        <v>90</v>
      </c>
      <c r="AU3" s="28" t="s">
        <v>91</v>
      </c>
      <c r="AV3" s="8" t="s">
        <v>71</v>
      </c>
      <c r="AW3" s="8" t="s">
        <v>72</v>
      </c>
      <c r="AX3" s="8" t="s">
        <v>73</v>
      </c>
      <c r="AY3" s="36" t="s">
        <v>86</v>
      </c>
      <c r="AZ3" s="30" t="s">
        <v>87</v>
      </c>
      <c r="BA3" s="30" t="s">
        <v>92</v>
      </c>
      <c r="BB3" s="28" t="s">
        <v>65</v>
      </c>
      <c r="BC3" s="8" t="s">
        <v>74</v>
      </c>
      <c r="BD3" s="8" t="s">
        <v>75</v>
      </c>
      <c r="BE3" s="8" t="s">
        <v>76</v>
      </c>
      <c r="BF3" s="36" t="s">
        <v>83</v>
      </c>
      <c r="BG3" s="30" t="s">
        <v>87</v>
      </c>
      <c r="BH3" s="30" t="s">
        <v>88</v>
      </c>
      <c r="BI3" s="28" t="s">
        <v>64</v>
      </c>
    </row>
    <row r="4" spans="1:61" ht="15.75" x14ac:dyDescent="0.25">
      <c r="A4" s="14">
        <v>1</v>
      </c>
      <c r="B4" s="9">
        <v>2</v>
      </c>
      <c r="C4" s="14">
        <v>3</v>
      </c>
      <c r="D4" s="9">
        <v>4</v>
      </c>
      <c r="E4" s="14">
        <v>5</v>
      </c>
      <c r="F4" s="9">
        <v>6</v>
      </c>
      <c r="G4" s="14">
        <v>7</v>
      </c>
      <c r="H4" s="9">
        <v>8</v>
      </c>
      <c r="I4" s="14">
        <v>9</v>
      </c>
      <c r="J4" s="9">
        <v>10</v>
      </c>
      <c r="K4" s="14">
        <v>11</v>
      </c>
      <c r="L4" s="9">
        <v>12</v>
      </c>
      <c r="M4" s="14">
        <v>13</v>
      </c>
      <c r="N4" s="9">
        <v>14</v>
      </c>
      <c r="O4" s="14">
        <v>15</v>
      </c>
      <c r="P4" s="9">
        <v>16</v>
      </c>
      <c r="Q4" s="14">
        <v>17</v>
      </c>
      <c r="R4" s="9">
        <v>18</v>
      </c>
      <c r="S4" s="14">
        <v>19</v>
      </c>
      <c r="T4" s="9">
        <v>20</v>
      </c>
      <c r="U4" s="14">
        <v>21</v>
      </c>
      <c r="V4" s="9">
        <v>22</v>
      </c>
      <c r="W4" s="14">
        <v>23</v>
      </c>
      <c r="X4" s="9">
        <v>24</v>
      </c>
      <c r="Y4" s="14">
        <v>25</v>
      </c>
      <c r="Z4" s="9">
        <v>26</v>
      </c>
      <c r="AA4" s="14">
        <v>27</v>
      </c>
      <c r="AB4" s="9">
        <v>28</v>
      </c>
      <c r="AC4" s="14">
        <v>29</v>
      </c>
      <c r="AD4" s="9">
        <v>30</v>
      </c>
      <c r="AE4" s="14">
        <v>31</v>
      </c>
      <c r="AF4" s="9">
        <v>32</v>
      </c>
      <c r="AG4" s="14">
        <v>33</v>
      </c>
      <c r="AH4" s="9">
        <v>34</v>
      </c>
      <c r="AI4" s="14">
        <v>35</v>
      </c>
      <c r="AJ4" s="9">
        <v>36</v>
      </c>
      <c r="AK4" s="14">
        <v>37</v>
      </c>
      <c r="AL4" s="9">
        <v>38</v>
      </c>
      <c r="AM4" s="14">
        <v>39</v>
      </c>
      <c r="AN4" s="9">
        <v>40</v>
      </c>
      <c r="AO4" s="14">
        <v>41</v>
      </c>
      <c r="AP4" s="9">
        <v>42</v>
      </c>
      <c r="AQ4" s="14">
        <v>43</v>
      </c>
      <c r="AR4" s="9">
        <v>44</v>
      </c>
      <c r="AS4" s="14">
        <v>45</v>
      </c>
      <c r="AT4" s="9">
        <v>46</v>
      </c>
      <c r="AU4" s="14">
        <v>47</v>
      </c>
      <c r="AV4" s="9">
        <v>48</v>
      </c>
      <c r="AW4" s="14">
        <v>49</v>
      </c>
      <c r="AX4" s="9">
        <v>50</v>
      </c>
      <c r="AY4" s="14">
        <v>51</v>
      </c>
      <c r="AZ4" s="9">
        <v>52</v>
      </c>
      <c r="BA4" s="14">
        <v>53</v>
      </c>
      <c r="BB4" s="9">
        <v>54</v>
      </c>
      <c r="BC4" s="14">
        <v>55</v>
      </c>
      <c r="BD4" s="9">
        <v>56</v>
      </c>
      <c r="BE4" s="14">
        <v>57</v>
      </c>
      <c r="BF4" s="9">
        <v>58</v>
      </c>
      <c r="BG4" s="14">
        <v>59</v>
      </c>
      <c r="BH4" s="9">
        <v>60</v>
      </c>
      <c r="BI4" s="14">
        <v>61</v>
      </c>
    </row>
    <row r="5" spans="1:61" s="22" customFormat="1" ht="15.75" hidden="1" x14ac:dyDescent="0.25">
      <c r="A5" s="14"/>
      <c r="B5" s="9"/>
      <c r="C5" s="9" t="s">
        <v>29</v>
      </c>
      <c r="D5" s="21" t="s">
        <v>28</v>
      </c>
      <c r="E5" s="9" t="s">
        <v>30</v>
      </c>
      <c r="F5" s="21" t="s">
        <v>28</v>
      </c>
      <c r="G5" s="34"/>
      <c r="H5" s="33"/>
      <c r="I5" s="33"/>
      <c r="J5" s="9" t="s">
        <v>30</v>
      </c>
      <c r="K5" s="9" t="s">
        <v>29</v>
      </c>
      <c r="L5" s="21" t="s">
        <v>28</v>
      </c>
      <c r="M5" s="9" t="s">
        <v>30</v>
      </c>
      <c r="N5" s="21" t="s">
        <v>28</v>
      </c>
      <c r="O5" s="21"/>
      <c r="P5" s="21"/>
      <c r="Q5" s="21"/>
      <c r="R5" s="9" t="s">
        <v>30</v>
      </c>
      <c r="S5" s="9" t="s">
        <v>29</v>
      </c>
      <c r="T5" s="21" t="s">
        <v>28</v>
      </c>
      <c r="U5" s="9" t="s">
        <v>30</v>
      </c>
      <c r="V5" s="21" t="s">
        <v>28</v>
      </c>
      <c r="W5" s="34"/>
      <c r="X5" s="33"/>
      <c r="Y5" s="33"/>
      <c r="Z5" s="9" t="s">
        <v>30</v>
      </c>
      <c r="AA5" s="9" t="s">
        <v>29</v>
      </c>
      <c r="AB5" s="21" t="s">
        <v>28</v>
      </c>
      <c r="AC5" s="9" t="s">
        <v>30</v>
      </c>
      <c r="AD5" s="33"/>
      <c r="AE5" s="33"/>
      <c r="AF5" s="9"/>
      <c r="AG5" s="9" t="s">
        <v>30</v>
      </c>
      <c r="AH5" s="9" t="s">
        <v>29</v>
      </c>
      <c r="AI5" s="21" t="s">
        <v>28</v>
      </c>
      <c r="AJ5" s="9" t="s">
        <v>30</v>
      </c>
      <c r="AK5" s="9"/>
      <c r="AL5" s="9"/>
      <c r="AM5" s="9"/>
      <c r="AN5" s="9" t="s">
        <v>30</v>
      </c>
      <c r="AO5" s="9" t="s">
        <v>29</v>
      </c>
      <c r="AP5" s="21" t="s">
        <v>28</v>
      </c>
      <c r="AQ5" s="9" t="s">
        <v>30</v>
      </c>
      <c r="AR5" s="33"/>
      <c r="AS5" s="9"/>
      <c r="AT5" s="9"/>
      <c r="AU5" s="9" t="s">
        <v>30</v>
      </c>
      <c r="AV5" s="9" t="s">
        <v>29</v>
      </c>
      <c r="AW5" s="21" t="s">
        <v>28</v>
      </c>
      <c r="AX5" s="9" t="s">
        <v>30</v>
      </c>
      <c r="AY5" s="33"/>
      <c r="AZ5" s="9"/>
      <c r="BA5" s="9"/>
      <c r="BB5" s="9" t="s">
        <v>30</v>
      </c>
      <c r="BC5" s="9" t="s">
        <v>29</v>
      </c>
      <c r="BD5" s="21" t="s">
        <v>28</v>
      </c>
      <c r="BE5" s="9" t="s">
        <v>30</v>
      </c>
      <c r="BF5" s="33"/>
      <c r="BG5" s="9"/>
      <c r="BH5" s="9"/>
      <c r="BI5" s="9" t="s">
        <v>30</v>
      </c>
    </row>
    <row r="6" spans="1:61" ht="15.75" x14ac:dyDescent="0.25">
      <c r="A6" s="15">
        <v>1</v>
      </c>
      <c r="B6" s="16" t="s">
        <v>2</v>
      </c>
      <c r="C6" s="84">
        <v>1693</v>
      </c>
      <c r="D6" s="84">
        <v>6916</v>
      </c>
      <c r="E6" s="25">
        <v>24.479467900520532</v>
      </c>
      <c r="F6" s="75">
        <v>75</v>
      </c>
      <c r="G6" s="35">
        <v>0</v>
      </c>
      <c r="H6" s="47">
        <v>0.66830369841463344</v>
      </c>
      <c r="I6" s="31">
        <v>0</v>
      </c>
      <c r="J6" s="39">
        <v>0</v>
      </c>
      <c r="K6" s="8">
        <v>30</v>
      </c>
      <c r="L6" s="8">
        <v>134</v>
      </c>
      <c r="M6" s="25">
        <v>22.388059701492537</v>
      </c>
      <c r="N6" s="75">
        <v>75</v>
      </c>
      <c r="O6" s="27">
        <v>0</v>
      </c>
      <c r="P6" s="31">
        <v>0.80298507462686564</v>
      </c>
      <c r="Q6" s="31">
        <v>0</v>
      </c>
      <c r="R6" s="39">
        <v>0</v>
      </c>
      <c r="S6" s="8">
        <v>473</v>
      </c>
      <c r="T6" s="8">
        <v>1057</v>
      </c>
      <c r="U6" s="25">
        <v>44.749290444654683</v>
      </c>
      <c r="V6" s="75">
        <v>75</v>
      </c>
      <c r="W6" s="35">
        <v>0</v>
      </c>
      <c r="X6" s="47">
        <v>0.77694543430441154</v>
      </c>
      <c r="Y6" s="31">
        <v>0</v>
      </c>
      <c r="Z6" s="40">
        <v>0</v>
      </c>
      <c r="AA6" s="8" t="s">
        <v>47</v>
      </c>
      <c r="AB6" s="8" t="s">
        <v>47</v>
      </c>
      <c r="AC6" s="25" t="s">
        <v>47</v>
      </c>
      <c r="AD6" s="31" t="s">
        <v>47</v>
      </c>
      <c r="AE6" s="31" t="s">
        <v>47</v>
      </c>
      <c r="AF6" s="25" t="s">
        <v>47</v>
      </c>
      <c r="AG6" s="9" t="s">
        <v>47</v>
      </c>
      <c r="AH6" s="8" t="s">
        <v>47</v>
      </c>
      <c r="AI6" s="8" t="s">
        <v>47</v>
      </c>
      <c r="AJ6" s="25" t="s">
        <v>47</v>
      </c>
      <c r="AK6" s="25" t="s">
        <v>47</v>
      </c>
      <c r="AL6" s="25" t="s">
        <v>47</v>
      </c>
      <c r="AM6" s="25" t="s">
        <v>47</v>
      </c>
      <c r="AN6" s="9" t="s">
        <v>47</v>
      </c>
      <c r="AO6" s="8" t="s">
        <v>47</v>
      </c>
      <c r="AP6" s="8" t="s">
        <v>47</v>
      </c>
      <c r="AQ6" s="25" t="s">
        <v>47</v>
      </c>
      <c r="AR6" s="31" t="s">
        <v>47</v>
      </c>
      <c r="AS6" s="25" t="s">
        <v>47</v>
      </c>
      <c r="AT6" s="25" t="s">
        <v>47</v>
      </c>
      <c r="AU6" s="9" t="s">
        <v>47</v>
      </c>
      <c r="AV6" s="8" t="s">
        <v>47</v>
      </c>
      <c r="AW6" s="8" t="s">
        <v>47</v>
      </c>
      <c r="AX6" s="25" t="s">
        <v>47</v>
      </c>
      <c r="AY6" s="31" t="s">
        <v>47</v>
      </c>
      <c r="AZ6" s="25" t="s">
        <v>47</v>
      </c>
      <c r="BA6" s="25" t="s">
        <v>47</v>
      </c>
      <c r="BB6" s="9" t="s">
        <v>47</v>
      </c>
      <c r="BC6" s="8" t="s">
        <v>47</v>
      </c>
      <c r="BD6" s="8" t="s">
        <v>47</v>
      </c>
      <c r="BE6" s="25" t="s">
        <v>47</v>
      </c>
      <c r="BF6" s="31" t="s">
        <v>47</v>
      </c>
      <c r="BG6" s="25" t="s">
        <v>47</v>
      </c>
      <c r="BH6" s="25" t="s">
        <v>47</v>
      </c>
      <c r="BI6" s="9" t="s">
        <v>47</v>
      </c>
    </row>
    <row r="7" spans="1:61" ht="15.75" x14ac:dyDescent="0.25">
      <c r="A7" s="15">
        <v>2</v>
      </c>
      <c r="B7" s="16" t="s">
        <v>3</v>
      </c>
      <c r="C7" s="84" t="s">
        <v>47</v>
      </c>
      <c r="D7" s="84" t="s">
        <v>47</v>
      </c>
      <c r="E7" s="25" t="s">
        <v>47</v>
      </c>
      <c r="F7" s="75" t="s">
        <v>47</v>
      </c>
      <c r="G7" s="31" t="s">
        <v>47</v>
      </c>
      <c r="H7" s="31" t="s">
        <v>47</v>
      </c>
      <c r="I7" s="31" t="s">
        <v>47</v>
      </c>
      <c r="J7" s="39" t="s">
        <v>47</v>
      </c>
      <c r="K7" s="8" t="s">
        <v>47</v>
      </c>
      <c r="L7" s="8" t="s">
        <v>47</v>
      </c>
      <c r="M7" s="25" t="s">
        <v>47</v>
      </c>
      <c r="N7" s="75" t="s">
        <v>47</v>
      </c>
      <c r="O7" s="25" t="s">
        <v>47</v>
      </c>
      <c r="P7" s="25" t="s">
        <v>47</v>
      </c>
      <c r="Q7" s="25" t="s">
        <v>47</v>
      </c>
      <c r="R7" s="39" t="s">
        <v>47</v>
      </c>
      <c r="S7" s="8" t="s">
        <v>47</v>
      </c>
      <c r="T7" s="8" t="s">
        <v>47</v>
      </c>
      <c r="U7" s="25" t="s">
        <v>47</v>
      </c>
      <c r="V7" s="75" t="s">
        <v>47</v>
      </c>
      <c r="W7" s="31" t="s">
        <v>47</v>
      </c>
      <c r="X7" s="25" t="s">
        <v>47</v>
      </c>
      <c r="Y7" s="25" t="s">
        <v>47</v>
      </c>
      <c r="Z7" s="40" t="s">
        <v>47</v>
      </c>
      <c r="AA7" s="8">
        <v>910</v>
      </c>
      <c r="AB7" s="8">
        <v>1296</v>
      </c>
      <c r="AC7" s="25">
        <v>70.216049382716051</v>
      </c>
      <c r="AD7" s="35">
        <v>0</v>
      </c>
      <c r="AE7" s="47">
        <v>0.89884342285129037</v>
      </c>
      <c r="AF7" s="31">
        <v>0</v>
      </c>
      <c r="AG7" s="39">
        <v>0</v>
      </c>
      <c r="AH7" s="8">
        <v>540</v>
      </c>
      <c r="AI7" s="8">
        <v>762</v>
      </c>
      <c r="AJ7" s="25">
        <v>70.866141732283467</v>
      </c>
      <c r="AK7" s="35">
        <v>0</v>
      </c>
      <c r="AL7" s="47">
        <v>0.922509124658761</v>
      </c>
      <c r="AM7" s="31">
        <v>0</v>
      </c>
      <c r="AN7" s="39">
        <v>0</v>
      </c>
      <c r="AO7" s="8">
        <v>1679</v>
      </c>
      <c r="AP7" s="8">
        <v>2084</v>
      </c>
      <c r="AQ7" s="25">
        <v>80.566218809980811</v>
      </c>
      <c r="AR7" s="37">
        <v>0</v>
      </c>
      <c r="AS7" s="47">
        <v>0.91664255450532417</v>
      </c>
      <c r="AT7" s="31">
        <v>0</v>
      </c>
      <c r="AU7" s="39">
        <v>0</v>
      </c>
      <c r="AV7" s="8">
        <v>355</v>
      </c>
      <c r="AW7" s="8">
        <v>467</v>
      </c>
      <c r="AX7" s="25">
        <v>76.017130620985</v>
      </c>
      <c r="AY7" s="35">
        <v>0</v>
      </c>
      <c r="AZ7" s="47">
        <v>0.89473579209171783</v>
      </c>
      <c r="BA7" s="37">
        <v>0</v>
      </c>
      <c r="BB7" s="40">
        <v>0</v>
      </c>
      <c r="BC7" s="8">
        <v>228</v>
      </c>
      <c r="BD7" s="8">
        <v>305</v>
      </c>
      <c r="BE7" s="25">
        <v>74.754098360655746</v>
      </c>
      <c r="BF7" s="35">
        <v>0</v>
      </c>
      <c r="BG7" s="47">
        <v>0.82681043019034017</v>
      </c>
      <c r="BH7" s="43">
        <v>0</v>
      </c>
      <c r="BI7" s="39">
        <v>0</v>
      </c>
    </row>
    <row r="8" spans="1:61" ht="31.5" x14ac:dyDescent="0.25">
      <c r="A8" s="15">
        <v>3</v>
      </c>
      <c r="B8" s="16" t="s">
        <v>4</v>
      </c>
      <c r="C8" s="84" t="s">
        <v>47</v>
      </c>
      <c r="D8" s="84" t="s">
        <v>47</v>
      </c>
      <c r="E8" s="25" t="s">
        <v>47</v>
      </c>
      <c r="F8" s="75" t="s">
        <v>47</v>
      </c>
      <c r="G8" s="31" t="s">
        <v>47</v>
      </c>
      <c r="H8" s="31" t="s">
        <v>47</v>
      </c>
      <c r="I8" s="31" t="s">
        <v>47</v>
      </c>
      <c r="J8" s="39" t="s">
        <v>47</v>
      </c>
      <c r="K8" s="8" t="s">
        <v>47</v>
      </c>
      <c r="L8" s="8" t="s">
        <v>47</v>
      </c>
      <c r="M8" s="25" t="s">
        <v>47</v>
      </c>
      <c r="N8" s="75" t="s">
        <v>47</v>
      </c>
      <c r="O8" s="25" t="s">
        <v>47</v>
      </c>
      <c r="P8" s="25" t="s">
        <v>47</v>
      </c>
      <c r="Q8" s="25" t="s">
        <v>47</v>
      </c>
      <c r="R8" s="39" t="s">
        <v>47</v>
      </c>
      <c r="S8" s="8" t="s">
        <v>47</v>
      </c>
      <c r="T8" s="8" t="s">
        <v>47</v>
      </c>
      <c r="U8" s="25" t="s">
        <v>47</v>
      </c>
      <c r="V8" s="75" t="s">
        <v>47</v>
      </c>
      <c r="W8" s="31" t="s">
        <v>47</v>
      </c>
      <c r="X8" s="25" t="s">
        <v>47</v>
      </c>
      <c r="Y8" s="25" t="s">
        <v>47</v>
      </c>
      <c r="Z8" s="40" t="s">
        <v>47</v>
      </c>
      <c r="AA8" s="8">
        <v>76</v>
      </c>
      <c r="AB8" s="8">
        <v>112</v>
      </c>
      <c r="AC8" s="25">
        <v>67.857142857142861</v>
      </c>
      <c r="AD8" s="35">
        <v>0</v>
      </c>
      <c r="AE8" s="47">
        <v>0.86864679922645904</v>
      </c>
      <c r="AF8" s="31">
        <v>0</v>
      </c>
      <c r="AG8" s="39">
        <v>0</v>
      </c>
      <c r="AH8" s="8">
        <v>237</v>
      </c>
      <c r="AI8" s="8">
        <v>342</v>
      </c>
      <c r="AJ8" s="25">
        <v>69.298245614035096</v>
      </c>
      <c r="AK8" s="35">
        <v>0</v>
      </c>
      <c r="AL8" s="47">
        <v>0.9020988350586111</v>
      </c>
      <c r="AM8" s="31">
        <v>0</v>
      </c>
      <c r="AN8" s="39">
        <v>0</v>
      </c>
      <c r="AO8" s="8">
        <v>232</v>
      </c>
      <c r="AP8" s="8">
        <v>291</v>
      </c>
      <c r="AQ8" s="25">
        <v>79.725085910652922</v>
      </c>
      <c r="AR8" s="37">
        <v>0</v>
      </c>
      <c r="AS8" s="47">
        <v>0.90707256076716858</v>
      </c>
      <c r="AT8" s="31">
        <v>0</v>
      </c>
      <c r="AU8" s="39">
        <v>0</v>
      </c>
      <c r="AV8" s="8">
        <v>28</v>
      </c>
      <c r="AW8" s="8">
        <v>38</v>
      </c>
      <c r="AX8" s="25">
        <v>73.68421052631578</v>
      </c>
      <c r="AY8" s="35">
        <v>0</v>
      </c>
      <c r="AZ8" s="47">
        <v>0.86727688787185342</v>
      </c>
      <c r="BA8" s="37">
        <v>0</v>
      </c>
      <c r="BB8" s="40">
        <v>0</v>
      </c>
      <c r="BC8" s="8">
        <v>66</v>
      </c>
      <c r="BD8" s="8">
        <v>86</v>
      </c>
      <c r="BE8" s="25">
        <v>76.744186046511629</v>
      </c>
      <c r="BF8" s="35">
        <v>0</v>
      </c>
      <c r="BG8" s="47">
        <v>0.84882160137349782</v>
      </c>
      <c r="BH8" s="43">
        <v>0</v>
      </c>
      <c r="BI8" s="39">
        <v>0</v>
      </c>
    </row>
    <row r="9" spans="1:61" ht="31.5" x14ac:dyDescent="0.25">
      <c r="A9" s="15">
        <v>4</v>
      </c>
      <c r="B9" s="16" t="s">
        <v>5</v>
      </c>
      <c r="C9" s="84">
        <v>1054</v>
      </c>
      <c r="D9" s="84">
        <v>1795</v>
      </c>
      <c r="E9" s="25">
        <v>58.718662952646241</v>
      </c>
      <c r="F9" s="75">
        <v>75</v>
      </c>
      <c r="G9" s="35">
        <v>0</v>
      </c>
      <c r="H9" s="47">
        <v>1.603053619330564</v>
      </c>
      <c r="I9" s="31">
        <v>0.5</v>
      </c>
      <c r="J9" s="39">
        <v>0.5</v>
      </c>
      <c r="K9" s="8">
        <v>3</v>
      </c>
      <c r="L9" s="67">
        <v>12</v>
      </c>
      <c r="M9" s="25">
        <v>25</v>
      </c>
      <c r="N9" s="75">
        <v>75</v>
      </c>
      <c r="O9" s="27">
        <v>0</v>
      </c>
      <c r="P9" s="31">
        <v>0.89666666666666672</v>
      </c>
      <c r="Q9" s="43">
        <v>0</v>
      </c>
      <c r="R9" s="39">
        <v>0</v>
      </c>
      <c r="S9" s="8">
        <v>162</v>
      </c>
      <c r="T9" s="67">
        <v>241</v>
      </c>
      <c r="U9" s="25">
        <v>67.219917012448136</v>
      </c>
      <c r="V9" s="75">
        <v>75</v>
      </c>
      <c r="W9" s="35">
        <v>0</v>
      </c>
      <c r="X9" s="47">
        <v>1.1670845972794963</v>
      </c>
      <c r="Y9" s="37">
        <v>1</v>
      </c>
      <c r="Z9" s="40">
        <v>1</v>
      </c>
      <c r="AA9" s="8">
        <v>60</v>
      </c>
      <c r="AB9" s="8">
        <v>74</v>
      </c>
      <c r="AC9" s="25">
        <v>81.081081081081081</v>
      </c>
      <c r="AD9" s="35">
        <v>0</v>
      </c>
      <c r="AE9" s="47">
        <v>1.0379278966575043</v>
      </c>
      <c r="AF9" s="43">
        <v>0.5</v>
      </c>
      <c r="AG9" s="39">
        <v>0.5</v>
      </c>
      <c r="AH9" s="8">
        <v>32</v>
      </c>
      <c r="AI9" s="8">
        <v>46</v>
      </c>
      <c r="AJ9" s="25">
        <v>69.565217391304344</v>
      </c>
      <c r="AK9" s="35">
        <v>0</v>
      </c>
      <c r="AL9" s="47">
        <v>0.90557417454425226</v>
      </c>
      <c r="AM9" s="43">
        <v>0</v>
      </c>
      <c r="AN9" s="39">
        <v>0</v>
      </c>
      <c r="AO9" s="8">
        <v>62</v>
      </c>
      <c r="AP9" s="8">
        <v>66</v>
      </c>
      <c r="AQ9" s="25">
        <v>93.939393939393938</v>
      </c>
      <c r="AR9" s="37">
        <v>0</v>
      </c>
      <c r="AS9" s="47">
        <v>1.0687959209352962</v>
      </c>
      <c r="AT9" s="43">
        <v>0.5</v>
      </c>
      <c r="AU9" s="39">
        <v>0.5</v>
      </c>
      <c r="AV9" s="8">
        <v>6</v>
      </c>
      <c r="AW9" s="8">
        <v>6</v>
      </c>
      <c r="AX9" s="25">
        <v>100</v>
      </c>
      <c r="AY9" s="35">
        <v>2</v>
      </c>
      <c r="AZ9" s="47">
        <v>1.1770186335403727</v>
      </c>
      <c r="BA9" s="37">
        <v>1</v>
      </c>
      <c r="BB9" s="40">
        <v>2</v>
      </c>
      <c r="BC9" s="8">
        <v>41</v>
      </c>
      <c r="BD9" s="8">
        <v>47</v>
      </c>
      <c r="BE9" s="25">
        <v>87.2340425531915</v>
      </c>
      <c r="BF9" s="35">
        <v>0</v>
      </c>
      <c r="BG9" s="47">
        <v>0.96484363844066845</v>
      </c>
      <c r="BH9" s="43">
        <v>0</v>
      </c>
      <c r="BI9" s="39">
        <v>0</v>
      </c>
    </row>
    <row r="10" spans="1:61" ht="15.75" x14ac:dyDescent="0.25">
      <c r="A10" s="15">
        <v>5</v>
      </c>
      <c r="B10" s="16" t="s">
        <v>6</v>
      </c>
      <c r="C10" s="84">
        <v>302</v>
      </c>
      <c r="D10" s="84">
        <v>564</v>
      </c>
      <c r="E10" s="25">
        <v>53.546099290780148</v>
      </c>
      <c r="F10" s="75">
        <v>75</v>
      </c>
      <c r="G10" s="35">
        <v>0</v>
      </c>
      <c r="H10" s="47">
        <v>1.4618396256458099</v>
      </c>
      <c r="I10" s="31">
        <v>0.5</v>
      </c>
      <c r="J10" s="39">
        <v>0.5</v>
      </c>
      <c r="K10" s="8">
        <v>4</v>
      </c>
      <c r="L10" s="67">
        <v>7</v>
      </c>
      <c r="M10" s="25">
        <v>57.142857142857139</v>
      </c>
      <c r="N10" s="75">
        <v>75</v>
      </c>
      <c r="O10" s="27">
        <v>0</v>
      </c>
      <c r="P10" s="31">
        <v>2.0495238095238095</v>
      </c>
      <c r="Q10" s="43">
        <v>0.5</v>
      </c>
      <c r="R10" s="39">
        <v>0.5</v>
      </c>
      <c r="S10" s="8">
        <v>39</v>
      </c>
      <c r="T10" s="67">
        <v>62</v>
      </c>
      <c r="U10" s="25">
        <v>62.903225806451616</v>
      </c>
      <c r="V10" s="75">
        <v>75</v>
      </c>
      <c r="W10" s="35">
        <v>0</v>
      </c>
      <c r="X10" s="47">
        <v>1.0921374083860997</v>
      </c>
      <c r="Y10" s="37">
        <v>1</v>
      </c>
      <c r="Z10" s="40">
        <v>1</v>
      </c>
      <c r="AA10" s="8">
        <v>27</v>
      </c>
      <c r="AB10" s="8">
        <v>27</v>
      </c>
      <c r="AC10" s="25">
        <v>100</v>
      </c>
      <c r="AD10" s="35">
        <v>1</v>
      </c>
      <c r="AE10" s="47">
        <v>1.2801110725442553</v>
      </c>
      <c r="AF10" s="43">
        <v>0.5</v>
      </c>
      <c r="AG10" s="39">
        <v>1</v>
      </c>
      <c r="AH10" s="8">
        <v>25</v>
      </c>
      <c r="AI10" s="8">
        <v>25</v>
      </c>
      <c r="AJ10" s="25">
        <v>100</v>
      </c>
      <c r="AK10" s="35">
        <v>1</v>
      </c>
      <c r="AL10" s="47">
        <v>1.3017628759073627</v>
      </c>
      <c r="AM10" s="43">
        <v>0.5</v>
      </c>
      <c r="AN10" s="39">
        <v>1</v>
      </c>
      <c r="AO10" s="8">
        <v>271</v>
      </c>
      <c r="AP10" s="8">
        <v>276</v>
      </c>
      <c r="AQ10" s="25">
        <v>98.188405797101453</v>
      </c>
      <c r="AR10" s="37">
        <v>0</v>
      </c>
      <c r="AS10" s="47">
        <v>1.1171390744418366</v>
      </c>
      <c r="AT10" s="43">
        <v>0.5</v>
      </c>
      <c r="AU10" s="39">
        <v>0.5</v>
      </c>
      <c r="AV10" s="8">
        <v>8</v>
      </c>
      <c r="AW10" s="8">
        <v>8</v>
      </c>
      <c r="AX10" s="25">
        <v>100</v>
      </c>
      <c r="AY10" s="35">
        <v>2</v>
      </c>
      <c r="AZ10" s="47">
        <v>1.1770186335403727</v>
      </c>
      <c r="BA10" s="37">
        <v>1</v>
      </c>
      <c r="BB10" s="40">
        <v>2</v>
      </c>
      <c r="BC10" s="8">
        <v>26</v>
      </c>
      <c r="BD10" s="8">
        <v>27</v>
      </c>
      <c r="BE10" s="25">
        <v>96.296296296296291</v>
      </c>
      <c r="BF10" s="35">
        <v>0</v>
      </c>
      <c r="BG10" s="47">
        <v>1.0650758140691026</v>
      </c>
      <c r="BH10" s="43">
        <v>0.5</v>
      </c>
      <c r="BI10" s="39">
        <v>0.5</v>
      </c>
    </row>
    <row r="11" spans="1:61" ht="15.75" x14ac:dyDescent="0.25">
      <c r="A11" s="15">
        <v>6</v>
      </c>
      <c r="B11" s="16" t="s">
        <v>7</v>
      </c>
      <c r="C11" s="84">
        <v>140</v>
      </c>
      <c r="D11" s="84">
        <v>491</v>
      </c>
      <c r="E11" s="25">
        <v>28.513238289205699</v>
      </c>
      <c r="F11" s="75">
        <v>75</v>
      </c>
      <c r="G11" s="35">
        <v>0</v>
      </c>
      <c r="H11" s="47">
        <v>0.77842797400219255</v>
      </c>
      <c r="I11" s="31">
        <v>0</v>
      </c>
      <c r="J11" s="39">
        <v>0</v>
      </c>
      <c r="K11" s="8">
        <v>5</v>
      </c>
      <c r="L11" s="67">
        <v>8</v>
      </c>
      <c r="M11" s="25">
        <v>62.5</v>
      </c>
      <c r="N11" s="75">
        <v>75</v>
      </c>
      <c r="O11" s="27">
        <v>0</v>
      </c>
      <c r="P11" s="31">
        <v>2.2416666666666667</v>
      </c>
      <c r="Q11" s="43">
        <v>0.5</v>
      </c>
      <c r="R11" s="39">
        <v>0.5</v>
      </c>
      <c r="S11" s="8">
        <v>55</v>
      </c>
      <c r="T11" s="67">
        <v>63</v>
      </c>
      <c r="U11" s="25">
        <v>87.301587301587304</v>
      </c>
      <c r="V11" s="75">
        <v>75</v>
      </c>
      <c r="W11" s="35">
        <v>2</v>
      </c>
      <c r="X11" s="47">
        <v>1.5157462607230769</v>
      </c>
      <c r="Y11" s="37">
        <v>1</v>
      </c>
      <c r="Z11" s="40">
        <v>2</v>
      </c>
      <c r="AA11" s="8">
        <v>91</v>
      </c>
      <c r="AB11" s="8">
        <v>129</v>
      </c>
      <c r="AC11" s="25">
        <v>70.542635658914733</v>
      </c>
      <c r="AD11" s="35">
        <v>0</v>
      </c>
      <c r="AE11" s="47">
        <v>0.90302408993431971</v>
      </c>
      <c r="AF11" s="43">
        <v>0</v>
      </c>
      <c r="AG11" s="39">
        <v>0</v>
      </c>
      <c r="AH11" s="8">
        <v>51</v>
      </c>
      <c r="AI11" s="8">
        <v>72</v>
      </c>
      <c r="AJ11" s="25">
        <v>70.833333333333343</v>
      </c>
      <c r="AK11" s="35">
        <v>0</v>
      </c>
      <c r="AL11" s="47">
        <v>0.92208203710104863</v>
      </c>
      <c r="AM11" s="43">
        <v>0</v>
      </c>
      <c r="AN11" s="39">
        <v>0</v>
      </c>
      <c r="AO11" s="8">
        <v>118</v>
      </c>
      <c r="AP11" s="8">
        <v>149</v>
      </c>
      <c r="AQ11" s="25">
        <v>79.194630872483216</v>
      </c>
      <c r="AR11" s="37">
        <v>0</v>
      </c>
      <c r="AS11" s="47">
        <v>0.90103730593679221</v>
      </c>
      <c r="AT11" s="43">
        <v>0</v>
      </c>
      <c r="AU11" s="39">
        <v>0</v>
      </c>
      <c r="AV11" s="8">
        <v>9</v>
      </c>
      <c r="AW11" s="8">
        <v>11</v>
      </c>
      <c r="AX11" s="25">
        <v>81.818181818181827</v>
      </c>
      <c r="AY11" s="35">
        <v>0</v>
      </c>
      <c r="AZ11" s="47">
        <v>0.96301524562394136</v>
      </c>
      <c r="BA11" s="37">
        <v>0</v>
      </c>
      <c r="BB11" s="40">
        <v>0</v>
      </c>
      <c r="BC11" s="8">
        <v>18</v>
      </c>
      <c r="BD11" s="8">
        <v>23</v>
      </c>
      <c r="BE11" s="25">
        <v>78.260869565217391</v>
      </c>
      <c r="BF11" s="35">
        <v>0</v>
      </c>
      <c r="BG11" s="47">
        <v>0.86559673183542463</v>
      </c>
      <c r="BH11" s="43">
        <v>0</v>
      </c>
      <c r="BI11" s="39">
        <v>0</v>
      </c>
    </row>
    <row r="12" spans="1:61" ht="15.75" x14ac:dyDescent="0.25">
      <c r="A12" s="15">
        <v>7</v>
      </c>
      <c r="B12" s="16" t="s">
        <v>8</v>
      </c>
      <c r="C12" s="84">
        <v>339</v>
      </c>
      <c r="D12" s="84">
        <v>665</v>
      </c>
      <c r="E12" s="25">
        <v>50.977443609022558</v>
      </c>
      <c r="F12" s="75">
        <v>75</v>
      </c>
      <c r="G12" s="35">
        <v>0</v>
      </c>
      <c r="H12" s="47">
        <v>1.3917138329182703</v>
      </c>
      <c r="I12" s="31">
        <v>0.5</v>
      </c>
      <c r="J12" s="39">
        <v>0.5</v>
      </c>
      <c r="K12" s="8">
        <v>2</v>
      </c>
      <c r="L12" s="67">
        <v>5</v>
      </c>
      <c r="M12" s="25">
        <v>40</v>
      </c>
      <c r="N12" s="75">
        <v>75</v>
      </c>
      <c r="O12" s="27">
        <v>0</v>
      </c>
      <c r="P12" s="31">
        <v>1.4346666666666668</v>
      </c>
      <c r="Q12" s="43">
        <v>0.5</v>
      </c>
      <c r="R12" s="39">
        <v>0.5</v>
      </c>
      <c r="S12" s="8">
        <v>78</v>
      </c>
      <c r="T12" s="67">
        <v>134</v>
      </c>
      <c r="U12" s="25">
        <v>58.208955223880601</v>
      </c>
      <c r="V12" s="75">
        <v>75</v>
      </c>
      <c r="W12" s="35">
        <v>0</v>
      </c>
      <c r="X12" s="47">
        <v>1.0106346167154951</v>
      </c>
      <c r="Y12" s="37">
        <v>1</v>
      </c>
      <c r="Z12" s="40">
        <v>1</v>
      </c>
      <c r="AA12" s="8">
        <v>50</v>
      </c>
      <c r="AB12" s="8">
        <v>71</v>
      </c>
      <c r="AC12" s="25">
        <v>70.422535211267601</v>
      </c>
      <c r="AD12" s="35">
        <v>0</v>
      </c>
      <c r="AE12" s="47">
        <v>0.90148667080581357</v>
      </c>
      <c r="AF12" s="43">
        <v>0</v>
      </c>
      <c r="AG12" s="39">
        <v>0</v>
      </c>
      <c r="AH12" s="8">
        <v>27</v>
      </c>
      <c r="AI12" s="8">
        <v>30</v>
      </c>
      <c r="AJ12" s="25">
        <v>90</v>
      </c>
      <c r="AK12" s="35">
        <v>0</v>
      </c>
      <c r="AL12" s="47">
        <v>1.1715865883166263</v>
      </c>
      <c r="AM12" s="43">
        <v>0.5</v>
      </c>
      <c r="AN12" s="39">
        <v>0.5</v>
      </c>
      <c r="AO12" s="8">
        <v>190</v>
      </c>
      <c r="AP12" s="8">
        <v>212</v>
      </c>
      <c r="AQ12" s="25">
        <v>89.622641509433961</v>
      </c>
      <c r="AR12" s="37">
        <v>0</v>
      </c>
      <c r="AS12" s="47">
        <v>1.0196820487316354</v>
      </c>
      <c r="AT12" s="43">
        <v>0.5</v>
      </c>
      <c r="AU12" s="39">
        <v>0.5</v>
      </c>
      <c r="AV12" s="8">
        <v>10</v>
      </c>
      <c r="AW12" s="8">
        <v>12</v>
      </c>
      <c r="AX12" s="25">
        <v>83.333333333333343</v>
      </c>
      <c r="AY12" s="35">
        <v>0</v>
      </c>
      <c r="AZ12" s="47">
        <v>0.98084886128364401</v>
      </c>
      <c r="BA12" s="37">
        <v>0</v>
      </c>
      <c r="BB12" s="40">
        <v>0</v>
      </c>
      <c r="BC12" s="8">
        <v>22</v>
      </c>
      <c r="BD12" s="8">
        <v>28</v>
      </c>
      <c r="BE12" s="25">
        <v>78.571428571428569</v>
      </c>
      <c r="BF12" s="35">
        <v>0</v>
      </c>
      <c r="BG12" s="47">
        <v>0.86903163950143825</v>
      </c>
      <c r="BH12" s="43">
        <v>0</v>
      </c>
      <c r="BI12" s="39">
        <v>0</v>
      </c>
    </row>
    <row r="13" spans="1:61" ht="15.75" x14ac:dyDescent="0.25">
      <c r="A13" s="15">
        <v>8</v>
      </c>
      <c r="B13" s="16" t="s">
        <v>9</v>
      </c>
      <c r="C13" s="84">
        <v>278</v>
      </c>
      <c r="D13" s="84">
        <v>658</v>
      </c>
      <c r="E13" s="25">
        <v>42.249240121580542</v>
      </c>
      <c r="F13" s="75">
        <v>75</v>
      </c>
      <c r="G13" s="35">
        <v>0</v>
      </c>
      <c r="H13" s="47">
        <v>1.1534288058548772</v>
      </c>
      <c r="I13" s="31">
        <v>0.5</v>
      </c>
      <c r="J13" s="39">
        <v>0.5</v>
      </c>
      <c r="K13" s="8">
        <v>2</v>
      </c>
      <c r="L13" s="67">
        <v>6</v>
      </c>
      <c r="M13" s="25">
        <v>33.333333333333329</v>
      </c>
      <c r="N13" s="75">
        <v>75</v>
      </c>
      <c r="O13" s="27">
        <v>0</v>
      </c>
      <c r="P13" s="31">
        <v>1.1955555555555555</v>
      </c>
      <c r="Q13" s="43">
        <v>0.5</v>
      </c>
      <c r="R13" s="39">
        <v>0.5</v>
      </c>
      <c r="S13" s="8">
        <v>52</v>
      </c>
      <c r="T13" s="67">
        <v>86</v>
      </c>
      <c r="U13" s="25">
        <v>60.465116279069761</v>
      </c>
      <c r="V13" s="75">
        <v>75</v>
      </c>
      <c r="W13" s="35">
        <v>0</v>
      </c>
      <c r="X13" s="47">
        <v>1.0498065010843127</v>
      </c>
      <c r="Y13" s="37">
        <v>1</v>
      </c>
      <c r="Z13" s="40">
        <v>1</v>
      </c>
      <c r="AA13" s="8">
        <v>148</v>
      </c>
      <c r="AB13" s="8">
        <v>186</v>
      </c>
      <c r="AC13" s="25">
        <v>79.569892473118273</v>
      </c>
      <c r="AD13" s="35">
        <v>0</v>
      </c>
      <c r="AE13" s="47">
        <v>1.0185830039599451</v>
      </c>
      <c r="AF13" s="43">
        <v>0.5</v>
      </c>
      <c r="AG13" s="39">
        <v>0.5</v>
      </c>
      <c r="AH13" s="8">
        <v>74</v>
      </c>
      <c r="AI13" s="8">
        <v>101</v>
      </c>
      <c r="AJ13" s="25">
        <v>73.267326732673268</v>
      </c>
      <c r="AK13" s="35">
        <v>0</v>
      </c>
      <c r="AL13" s="47">
        <v>0.95376685957569152</v>
      </c>
      <c r="AM13" s="43">
        <v>0</v>
      </c>
      <c r="AN13" s="39">
        <v>0</v>
      </c>
      <c r="AO13" s="8">
        <v>81</v>
      </c>
      <c r="AP13" s="8">
        <v>108</v>
      </c>
      <c r="AQ13" s="25">
        <v>75</v>
      </c>
      <c r="AR13" s="37">
        <v>0</v>
      </c>
      <c r="AS13" s="47">
        <v>0.8533128723596316</v>
      </c>
      <c r="AT13" s="43">
        <v>0</v>
      </c>
      <c r="AU13" s="39">
        <v>0</v>
      </c>
      <c r="AV13" s="8">
        <v>33</v>
      </c>
      <c r="AW13" s="8">
        <v>33</v>
      </c>
      <c r="AX13" s="25">
        <v>100</v>
      </c>
      <c r="AY13" s="35">
        <v>2</v>
      </c>
      <c r="AZ13" s="47">
        <v>1.1770186335403727</v>
      </c>
      <c r="BA13" s="37">
        <v>1</v>
      </c>
      <c r="BB13" s="40">
        <v>2</v>
      </c>
      <c r="BC13" s="8">
        <v>23</v>
      </c>
      <c r="BD13" s="8">
        <v>23</v>
      </c>
      <c r="BE13" s="25">
        <v>100</v>
      </c>
      <c r="BF13" s="35">
        <v>1</v>
      </c>
      <c r="BG13" s="47">
        <v>1.1060402684563759</v>
      </c>
      <c r="BH13" s="43">
        <v>0.5</v>
      </c>
      <c r="BI13" s="39">
        <v>1</v>
      </c>
    </row>
    <row r="14" spans="1:61" ht="15.75" x14ac:dyDescent="0.25">
      <c r="A14" s="15">
        <v>9</v>
      </c>
      <c r="B14" s="16" t="s">
        <v>10</v>
      </c>
      <c r="C14" s="84">
        <v>123</v>
      </c>
      <c r="D14" s="84">
        <v>263</v>
      </c>
      <c r="E14" s="25">
        <v>46.768060836501903</v>
      </c>
      <c r="F14" s="75">
        <v>75</v>
      </c>
      <c r="G14" s="35">
        <v>0</v>
      </c>
      <c r="H14" s="47">
        <v>1.276795237205715</v>
      </c>
      <c r="I14" s="31">
        <v>0.5</v>
      </c>
      <c r="J14" s="39">
        <v>0.5</v>
      </c>
      <c r="K14" s="8">
        <v>1</v>
      </c>
      <c r="L14" s="67">
        <v>3</v>
      </c>
      <c r="M14" s="25">
        <v>33.333333333333329</v>
      </c>
      <c r="N14" s="75">
        <v>75</v>
      </c>
      <c r="O14" s="27">
        <v>0</v>
      </c>
      <c r="P14" s="31">
        <v>1.1955555555555555</v>
      </c>
      <c r="Q14" s="43">
        <v>0.5</v>
      </c>
      <c r="R14" s="39">
        <v>0.5</v>
      </c>
      <c r="S14" s="8">
        <v>31</v>
      </c>
      <c r="T14" s="67">
        <v>45</v>
      </c>
      <c r="U14" s="25">
        <v>68.888888888888886</v>
      </c>
      <c r="V14" s="75">
        <v>75</v>
      </c>
      <c r="W14" s="35">
        <v>0</v>
      </c>
      <c r="X14" s="47">
        <v>1.1960615948251188</v>
      </c>
      <c r="Y14" s="37">
        <v>1</v>
      </c>
      <c r="Z14" s="40">
        <v>1</v>
      </c>
      <c r="AA14" s="8">
        <v>2</v>
      </c>
      <c r="AB14" s="8">
        <v>2</v>
      </c>
      <c r="AC14" s="25">
        <v>100</v>
      </c>
      <c r="AD14" s="35">
        <v>1</v>
      </c>
      <c r="AE14" s="47">
        <v>1.2801110725442553</v>
      </c>
      <c r="AF14" s="43">
        <v>0.5</v>
      </c>
      <c r="AG14" s="39">
        <v>1</v>
      </c>
      <c r="AH14" s="8">
        <v>5</v>
      </c>
      <c r="AI14" s="8">
        <v>5</v>
      </c>
      <c r="AJ14" s="25">
        <v>100</v>
      </c>
      <c r="AK14" s="35">
        <v>1</v>
      </c>
      <c r="AL14" s="47">
        <v>1.3017628759073627</v>
      </c>
      <c r="AM14" s="43">
        <v>0.5</v>
      </c>
      <c r="AN14" s="39">
        <v>1</v>
      </c>
      <c r="AO14" s="8">
        <v>2</v>
      </c>
      <c r="AP14" s="8">
        <v>2</v>
      </c>
      <c r="AQ14" s="25">
        <v>100</v>
      </c>
      <c r="AR14" s="37">
        <v>1</v>
      </c>
      <c r="AS14" s="47">
        <v>1.1377504964795089</v>
      </c>
      <c r="AT14" s="43">
        <v>0.5</v>
      </c>
      <c r="AU14" s="39">
        <v>1</v>
      </c>
      <c r="AV14" s="8">
        <v>3</v>
      </c>
      <c r="AW14" s="8">
        <v>3</v>
      </c>
      <c r="AX14" s="25">
        <v>100</v>
      </c>
      <c r="AY14" s="35">
        <v>2</v>
      </c>
      <c r="AZ14" s="47">
        <v>1.1770186335403727</v>
      </c>
      <c r="BA14" s="37">
        <v>1</v>
      </c>
      <c r="BB14" s="40">
        <v>2</v>
      </c>
      <c r="BC14" s="8">
        <v>3</v>
      </c>
      <c r="BD14" s="8">
        <v>3</v>
      </c>
      <c r="BE14" s="25">
        <v>100</v>
      </c>
      <c r="BF14" s="35">
        <v>1</v>
      </c>
      <c r="BG14" s="47">
        <v>1.1060402684563759</v>
      </c>
      <c r="BH14" s="43">
        <v>0.5</v>
      </c>
      <c r="BI14" s="39">
        <v>1</v>
      </c>
    </row>
    <row r="15" spans="1:61" ht="15.75" x14ac:dyDescent="0.25">
      <c r="A15" s="15">
        <v>10</v>
      </c>
      <c r="B15" s="16" t="s">
        <v>11</v>
      </c>
      <c r="C15" s="84">
        <v>56</v>
      </c>
      <c r="D15" s="84">
        <v>134</v>
      </c>
      <c r="E15" s="25">
        <v>41.791044776119399</v>
      </c>
      <c r="F15" s="75">
        <v>75</v>
      </c>
      <c r="G15" s="35">
        <v>0</v>
      </c>
      <c r="H15" s="47">
        <v>1.1409198066718704</v>
      </c>
      <c r="I15" s="31">
        <v>0.5</v>
      </c>
      <c r="J15" s="39">
        <v>0.5</v>
      </c>
      <c r="K15" s="8">
        <v>0</v>
      </c>
      <c r="L15" s="67">
        <v>0</v>
      </c>
      <c r="M15" s="25">
        <v>0</v>
      </c>
      <c r="N15" s="75">
        <v>75</v>
      </c>
      <c r="O15" s="27">
        <v>0</v>
      </c>
      <c r="P15" s="31">
        <v>0</v>
      </c>
      <c r="Q15" s="43">
        <v>0</v>
      </c>
      <c r="R15" s="39">
        <v>0</v>
      </c>
      <c r="S15" s="8">
        <v>23</v>
      </c>
      <c r="T15" s="67">
        <v>37</v>
      </c>
      <c r="U15" s="25">
        <v>62.162162162162161</v>
      </c>
      <c r="V15" s="75">
        <v>75</v>
      </c>
      <c r="W15" s="35">
        <v>0</v>
      </c>
      <c r="X15" s="47">
        <v>1.0792709247114194</v>
      </c>
      <c r="Y15" s="37">
        <v>1</v>
      </c>
      <c r="Z15" s="40">
        <v>1</v>
      </c>
      <c r="AA15" s="8">
        <v>16</v>
      </c>
      <c r="AB15" s="8">
        <v>16</v>
      </c>
      <c r="AC15" s="25">
        <v>100</v>
      </c>
      <c r="AD15" s="35">
        <v>1</v>
      </c>
      <c r="AE15" s="47">
        <v>1.2801110725442553</v>
      </c>
      <c r="AF15" s="43">
        <v>0.5</v>
      </c>
      <c r="AG15" s="39">
        <v>1</v>
      </c>
      <c r="AH15" s="8">
        <v>3</v>
      </c>
      <c r="AI15" s="8">
        <v>8</v>
      </c>
      <c r="AJ15" s="25">
        <v>37.5</v>
      </c>
      <c r="AK15" s="35">
        <v>0</v>
      </c>
      <c r="AL15" s="47">
        <v>0.48816107846526097</v>
      </c>
      <c r="AM15" s="43">
        <v>0</v>
      </c>
      <c r="AN15" s="39">
        <v>0</v>
      </c>
      <c r="AO15" s="8">
        <v>15</v>
      </c>
      <c r="AP15" s="8">
        <v>20</v>
      </c>
      <c r="AQ15" s="25">
        <v>75</v>
      </c>
      <c r="AR15" s="37">
        <v>0</v>
      </c>
      <c r="AS15" s="47">
        <v>0.8533128723596316</v>
      </c>
      <c r="AT15" s="43">
        <v>0</v>
      </c>
      <c r="AU15" s="39">
        <v>0</v>
      </c>
      <c r="AV15" s="8">
        <v>0</v>
      </c>
      <c r="AW15" s="8">
        <v>1</v>
      </c>
      <c r="AX15" s="25">
        <v>0</v>
      </c>
      <c r="AY15" s="35">
        <v>0</v>
      </c>
      <c r="AZ15" s="47">
        <v>0</v>
      </c>
      <c r="BA15" s="37">
        <v>0</v>
      </c>
      <c r="BB15" s="40">
        <v>0</v>
      </c>
      <c r="BC15" s="8">
        <v>12</v>
      </c>
      <c r="BD15" s="8">
        <v>12</v>
      </c>
      <c r="BE15" s="25">
        <v>100</v>
      </c>
      <c r="BF15" s="35">
        <v>1</v>
      </c>
      <c r="BG15" s="47">
        <v>1.1060402684563759</v>
      </c>
      <c r="BH15" s="43">
        <v>0.5</v>
      </c>
      <c r="BI15" s="39">
        <v>1</v>
      </c>
    </row>
    <row r="16" spans="1:61" ht="31.5" x14ac:dyDescent="0.25">
      <c r="A16" s="15">
        <v>11</v>
      </c>
      <c r="B16" s="16" t="s">
        <v>12</v>
      </c>
      <c r="C16" s="84">
        <v>227</v>
      </c>
      <c r="D16" s="84">
        <v>840</v>
      </c>
      <c r="E16" s="25">
        <v>27.023809523809522</v>
      </c>
      <c r="F16" s="75">
        <v>75</v>
      </c>
      <c r="G16" s="35">
        <v>0</v>
      </c>
      <c r="H16" s="47">
        <v>0.73776570321736723</v>
      </c>
      <c r="I16" s="31">
        <v>0</v>
      </c>
      <c r="J16" s="39">
        <v>0</v>
      </c>
      <c r="K16" s="8">
        <v>2</v>
      </c>
      <c r="L16" s="67">
        <v>16</v>
      </c>
      <c r="M16" s="25">
        <v>12.5</v>
      </c>
      <c r="N16" s="75">
        <v>75</v>
      </c>
      <c r="O16" s="27">
        <v>0</v>
      </c>
      <c r="P16" s="31">
        <v>0.44833333333333336</v>
      </c>
      <c r="Q16" s="43">
        <v>0</v>
      </c>
      <c r="R16" s="39">
        <v>0</v>
      </c>
      <c r="S16" s="8">
        <v>151</v>
      </c>
      <c r="T16" s="67">
        <v>195</v>
      </c>
      <c r="U16" s="25">
        <v>77.435897435897445</v>
      </c>
      <c r="V16" s="75">
        <v>75</v>
      </c>
      <c r="W16" s="35">
        <v>2</v>
      </c>
      <c r="X16" s="47">
        <v>1.3444563336371684</v>
      </c>
      <c r="Y16" s="37">
        <v>1</v>
      </c>
      <c r="Z16" s="40">
        <v>2</v>
      </c>
      <c r="AA16" s="8">
        <v>57</v>
      </c>
      <c r="AB16" s="8">
        <v>71</v>
      </c>
      <c r="AC16" s="25">
        <v>80.281690140845072</v>
      </c>
      <c r="AD16" s="35">
        <v>0</v>
      </c>
      <c r="AE16" s="47">
        <v>1.0276948047186276</v>
      </c>
      <c r="AF16" s="43">
        <v>0.5</v>
      </c>
      <c r="AG16" s="39">
        <v>0.5</v>
      </c>
      <c r="AH16" s="8">
        <v>40</v>
      </c>
      <c r="AI16" s="8">
        <v>44</v>
      </c>
      <c r="AJ16" s="25">
        <v>90.909090909090907</v>
      </c>
      <c r="AK16" s="35">
        <v>0</v>
      </c>
      <c r="AL16" s="47">
        <v>1.1834207962794205</v>
      </c>
      <c r="AM16" s="43">
        <v>0.5</v>
      </c>
      <c r="AN16" s="39">
        <v>0.5</v>
      </c>
      <c r="AO16" s="8">
        <v>57</v>
      </c>
      <c r="AP16" s="8">
        <v>66</v>
      </c>
      <c r="AQ16" s="25">
        <v>86.36363636363636</v>
      </c>
      <c r="AR16" s="37">
        <v>0</v>
      </c>
      <c r="AS16" s="47">
        <v>0.98260270150503037</v>
      </c>
      <c r="AT16" s="43">
        <v>0</v>
      </c>
      <c r="AU16" s="39">
        <v>0</v>
      </c>
      <c r="AV16" s="8">
        <v>8</v>
      </c>
      <c r="AW16" s="8">
        <v>9</v>
      </c>
      <c r="AX16" s="25">
        <v>88.888888888888886</v>
      </c>
      <c r="AY16" s="35">
        <v>0</v>
      </c>
      <c r="AZ16" s="47">
        <v>1.0462387853692201</v>
      </c>
      <c r="BA16" s="37">
        <v>1</v>
      </c>
      <c r="BB16" s="40">
        <v>1</v>
      </c>
      <c r="BC16" s="8">
        <v>26</v>
      </c>
      <c r="BD16" s="8">
        <v>26</v>
      </c>
      <c r="BE16" s="25">
        <v>100</v>
      </c>
      <c r="BF16" s="35">
        <v>1</v>
      </c>
      <c r="BG16" s="47">
        <v>1.1060402684563759</v>
      </c>
      <c r="BH16" s="43">
        <v>0.5</v>
      </c>
      <c r="BI16" s="39">
        <v>1</v>
      </c>
    </row>
    <row r="17" spans="1:61" ht="15.75" x14ac:dyDescent="0.25">
      <c r="A17" s="15">
        <v>12</v>
      </c>
      <c r="B17" s="16" t="s">
        <v>13</v>
      </c>
      <c r="C17" s="84">
        <v>272</v>
      </c>
      <c r="D17" s="84">
        <v>707</v>
      </c>
      <c r="E17" s="25">
        <v>38.472418670438472</v>
      </c>
      <c r="F17" s="75">
        <v>75</v>
      </c>
      <c r="G17" s="35">
        <v>0</v>
      </c>
      <c r="H17" s="47">
        <v>1.0503193855722452</v>
      </c>
      <c r="I17" s="31">
        <v>0.5</v>
      </c>
      <c r="J17" s="39">
        <v>0.5</v>
      </c>
      <c r="K17" s="8">
        <v>2</v>
      </c>
      <c r="L17" s="67">
        <v>12</v>
      </c>
      <c r="M17" s="25">
        <v>16.666666666666664</v>
      </c>
      <c r="N17" s="75">
        <v>75</v>
      </c>
      <c r="O17" s="27">
        <v>0</v>
      </c>
      <c r="P17" s="31">
        <v>0.59777777777777774</v>
      </c>
      <c r="Q17" s="43">
        <v>0</v>
      </c>
      <c r="R17" s="39">
        <v>0</v>
      </c>
      <c r="S17" s="8">
        <v>41</v>
      </c>
      <c r="T17" s="67">
        <v>71</v>
      </c>
      <c r="U17" s="25">
        <v>57.74647887323944</v>
      </c>
      <c r="V17" s="75">
        <v>75</v>
      </c>
      <c r="W17" s="35">
        <v>0</v>
      </c>
      <c r="X17" s="47">
        <v>1.0026050170160583</v>
      </c>
      <c r="Y17" s="37">
        <v>1</v>
      </c>
      <c r="Z17" s="40">
        <v>1</v>
      </c>
      <c r="AA17" s="8">
        <v>75</v>
      </c>
      <c r="AB17" s="8">
        <v>78</v>
      </c>
      <c r="AC17" s="25">
        <v>96.15384615384616</v>
      </c>
      <c r="AD17" s="35">
        <v>0</v>
      </c>
      <c r="AE17" s="47">
        <v>1.2308760312925533</v>
      </c>
      <c r="AF17" s="43">
        <v>0.5</v>
      </c>
      <c r="AG17" s="39">
        <v>0.5</v>
      </c>
      <c r="AH17" s="8">
        <v>76</v>
      </c>
      <c r="AI17" s="8">
        <v>78</v>
      </c>
      <c r="AJ17" s="25">
        <v>97.435897435897431</v>
      </c>
      <c r="AK17" s="35">
        <v>0</v>
      </c>
      <c r="AL17" s="47">
        <v>1.2683843406276867</v>
      </c>
      <c r="AM17" s="43">
        <v>0.5</v>
      </c>
      <c r="AN17" s="39">
        <v>0.5</v>
      </c>
      <c r="AO17" s="8">
        <v>215</v>
      </c>
      <c r="AP17" s="8">
        <v>231</v>
      </c>
      <c r="AQ17" s="25">
        <v>93.073593073593074</v>
      </c>
      <c r="AR17" s="37">
        <v>0</v>
      </c>
      <c r="AS17" s="47">
        <v>1.058945267286123</v>
      </c>
      <c r="AT17" s="43">
        <v>0.5</v>
      </c>
      <c r="AU17" s="39">
        <v>0.5</v>
      </c>
      <c r="AV17" s="8">
        <v>14</v>
      </c>
      <c r="AW17" s="8">
        <v>14</v>
      </c>
      <c r="AX17" s="25">
        <v>100</v>
      </c>
      <c r="AY17" s="35">
        <v>2</v>
      </c>
      <c r="AZ17" s="47">
        <v>1.1770186335403727</v>
      </c>
      <c r="BA17" s="37">
        <v>1</v>
      </c>
      <c r="BB17" s="40">
        <v>2</v>
      </c>
      <c r="BC17" s="8">
        <v>29</v>
      </c>
      <c r="BD17" s="8">
        <v>29</v>
      </c>
      <c r="BE17" s="25">
        <v>100</v>
      </c>
      <c r="BF17" s="35">
        <v>1</v>
      </c>
      <c r="BG17" s="47">
        <v>1.1060402684563759</v>
      </c>
      <c r="BH17" s="43">
        <v>0.5</v>
      </c>
      <c r="BI17" s="39">
        <v>1</v>
      </c>
    </row>
    <row r="18" spans="1:61" ht="15.75" x14ac:dyDescent="0.25">
      <c r="A18" s="15">
        <v>13</v>
      </c>
      <c r="B18" s="16" t="s">
        <v>14</v>
      </c>
      <c r="C18" s="84">
        <v>81</v>
      </c>
      <c r="D18" s="84">
        <v>162</v>
      </c>
      <c r="E18" s="25">
        <v>50</v>
      </c>
      <c r="F18" s="75">
        <v>75</v>
      </c>
      <c r="G18" s="35">
        <v>0</v>
      </c>
      <c r="H18" s="47">
        <v>1.3650290544109878</v>
      </c>
      <c r="I18" s="31">
        <v>0.5</v>
      </c>
      <c r="J18" s="39">
        <v>0.5</v>
      </c>
      <c r="K18" s="8">
        <v>1</v>
      </c>
      <c r="L18" s="67">
        <v>3</v>
      </c>
      <c r="M18" s="25">
        <v>33.333333333333329</v>
      </c>
      <c r="N18" s="75">
        <v>75</v>
      </c>
      <c r="O18" s="27">
        <v>0</v>
      </c>
      <c r="P18" s="31">
        <v>1.1955555555555555</v>
      </c>
      <c r="Q18" s="43">
        <v>0.5</v>
      </c>
      <c r="R18" s="39">
        <v>0.5</v>
      </c>
      <c r="S18" s="8">
        <v>37</v>
      </c>
      <c r="T18" s="67">
        <v>51</v>
      </c>
      <c r="U18" s="25">
        <v>72.549019607843135</v>
      </c>
      <c r="V18" s="75">
        <v>75</v>
      </c>
      <c r="W18" s="35">
        <v>0</v>
      </c>
      <c r="X18" s="47">
        <v>1.2596094594458083</v>
      </c>
      <c r="Y18" s="37">
        <v>1</v>
      </c>
      <c r="Z18" s="40">
        <v>1</v>
      </c>
      <c r="AA18" s="8">
        <v>91</v>
      </c>
      <c r="AB18" s="8">
        <v>112</v>
      </c>
      <c r="AC18" s="25">
        <v>81.25</v>
      </c>
      <c r="AD18" s="35">
        <v>0</v>
      </c>
      <c r="AE18" s="47">
        <v>1.0400902464422075</v>
      </c>
      <c r="AF18" s="43">
        <v>0.5</v>
      </c>
      <c r="AG18" s="39">
        <v>0.5</v>
      </c>
      <c r="AH18" s="8">
        <v>53</v>
      </c>
      <c r="AI18" s="8">
        <v>76</v>
      </c>
      <c r="AJ18" s="25">
        <v>69.73684210526315</v>
      </c>
      <c r="AK18" s="35">
        <v>0</v>
      </c>
      <c r="AL18" s="47">
        <v>0.90780832135645018</v>
      </c>
      <c r="AM18" s="43">
        <v>0</v>
      </c>
      <c r="AN18" s="39">
        <v>0</v>
      </c>
      <c r="AO18" s="8">
        <v>20</v>
      </c>
      <c r="AP18" s="8">
        <v>26</v>
      </c>
      <c r="AQ18" s="25">
        <v>76.923076923076934</v>
      </c>
      <c r="AR18" s="37">
        <v>0</v>
      </c>
      <c r="AS18" s="47">
        <v>0.87519268959962226</v>
      </c>
      <c r="AT18" s="43">
        <v>0</v>
      </c>
      <c r="AU18" s="39">
        <v>0</v>
      </c>
      <c r="AV18" s="8">
        <v>27</v>
      </c>
      <c r="AW18" s="8">
        <v>27</v>
      </c>
      <c r="AX18" s="25">
        <v>100</v>
      </c>
      <c r="AY18" s="35">
        <v>2</v>
      </c>
      <c r="AZ18" s="47">
        <v>1.1770186335403727</v>
      </c>
      <c r="BA18" s="37">
        <v>1</v>
      </c>
      <c r="BB18" s="40">
        <v>2</v>
      </c>
      <c r="BC18" s="8">
        <v>33</v>
      </c>
      <c r="BD18" s="8">
        <v>33</v>
      </c>
      <c r="BE18" s="25">
        <v>100</v>
      </c>
      <c r="BF18" s="35">
        <v>1</v>
      </c>
      <c r="BG18" s="47">
        <v>1.1060402684563759</v>
      </c>
      <c r="BH18" s="43">
        <v>0.5</v>
      </c>
      <c r="BI18" s="39">
        <v>1</v>
      </c>
    </row>
    <row r="19" spans="1:61" ht="15.75" x14ac:dyDescent="0.25">
      <c r="A19" s="15">
        <v>14</v>
      </c>
      <c r="B19" s="16" t="s">
        <v>15</v>
      </c>
      <c r="C19" s="84">
        <v>202</v>
      </c>
      <c r="D19" s="84">
        <v>375</v>
      </c>
      <c r="E19" s="25">
        <v>53.86666666666666</v>
      </c>
      <c r="F19" s="75">
        <v>75</v>
      </c>
      <c r="G19" s="35">
        <v>0</v>
      </c>
      <c r="H19" s="47">
        <v>1.4705913012854375</v>
      </c>
      <c r="I19" s="31">
        <v>0.5</v>
      </c>
      <c r="J19" s="39">
        <v>0.5</v>
      </c>
      <c r="K19" s="8">
        <v>3</v>
      </c>
      <c r="L19" s="67">
        <v>4</v>
      </c>
      <c r="M19" s="25">
        <v>75</v>
      </c>
      <c r="N19" s="75">
        <v>75</v>
      </c>
      <c r="O19" s="27">
        <v>1</v>
      </c>
      <c r="P19" s="31">
        <v>2.69</v>
      </c>
      <c r="Q19" s="43">
        <v>0.5</v>
      </c>
      <c r="R19" s="39">
        <v>1</v>
      </c>
      <c r="S19" s="8">
        <v>38</v>
      </c>
      <c r="T19" s="67">
        <v>56</v>
      </c>
      <c r="U19" s="25">
        <v>67.857142857142861</v>
      </c>
      <c r="V19" s="75">
        <v>75</v>
      </c>
      <c r="W19" s="35">
        <v>0</v>
      </c>
      <c r="X19" s="47">
        <v>1.1781482299256643</v>
      </c>
      <c r="Y19" s="37">
        <v>1</v>
      </c>
      <c r="Z19" s="40">
        <v>1</v>
      </c>
      <c r="AA19" s="8">
        <v>14</v>
      </c>
      <c r="AB19" s="8">
        <v>14</v>
      </c>
      <c r="AC19" s="25">
        <v>100</v>
      </c>
      <c r="AD19" s="35">
        <v>1</v>
      </c>
      <c r="AE19" s="47">
        <v>1.2801110725442553</v>
      </c>
      <c r="AF19" s="43">
        <v>0.5</v>
      </c>
      <c r="AG19" s="39">
        <v>1</v>
      </c>
      <c r="AH19" s="8">
        <v>36</v>
      </c>
      <c r="AI19" s="8">
        <v>40</v>
      </c>
      <c r="AJ19" s="25">
        <v>90</v>
      </c>
      <c r="AK19" s="35">
        <v>0</v>
      </c>
      <c r="AL19" s="47">
        <v>1.1715865883166263</v>
      </c>
      <c r="AM19" s="43">
        <v>0.5</v>
      </c>
      <c r="AN19" s="39">
        <v>0.5</v>
      </c>
      <c r="AO19" s="8">
        <v>92</v>
      </c>
      <c r="AP19" s="8">
        <v>104</v>
      </c>
      <c r="AQ19" s="25">
        <v>88.461538461538453</v>
      </c>
      <c r="AR19" s="37">
        <v>0</v>
      </c>
      <c r="AS19" s="47">
        <v>1.0064715930395653</v>
      </c>
      <c r="AT19" s="43">
        <v>0.5</v>
      </c>
      <c r="AU19" s="39">
        <v>0.5</v>
      </c>
      <c r="AV19" s="8">
        <v>0</v>
      </c>
      <c r="AW19" s="8">
        <v>0</v>
      </c>
      <c r="AX19" s="25">
        <v>0</v>
      </c>
      <c r="AY19" s="35">
        <v>0</v>
      </c>
      <c r="AZ19" s="47">
        <v>0</v>
      </c>
      <c r="BA19" s="37">
        <v>0</v>
      </c>
      <c r="BB19" s="40">
        <v>0</v>
      </c>
      <c r="BC19" s="8">
        <v>23</v>
      </c>
      <c r="BD19" s="8">
        <v>23</v>
      </c>
      <c r="BE19" s="25">
        <v>100</v>
      </c>
      <c r="BF19" s="35">
        <v>1</v>
      </c>
      <c r="BG19" s="47">
        <v>1.1060402684563759</v>
      </c>
      <c r="BH19" s="43">
        <v>0.5</v>
      </c>
      <c r="BI19" s="39">
        <v>1</v>
      </c>
    </row>
    <row r="20" spans="1:61" ht="15.75" x14ac:dyDescent="0.25">
      <c r="A20" s="15">
        <v>15</v>
      </c>
      <c r="B20" s="16" t="s">
        <v>16</v>
      </c>
      <c r="C20" s="84">
        <v>526</v>
      </c>
      <c r="D20" s="84">
        <v>861</v>
      </c>
      <c r="E20" s="25">
        <v>61.091753774680605</v>
      </c>
      <c r="F20" s="75">
        <v>75</v>
      </c>
      <c r="G20" s="35">
        <v>0</v>
      </c>
      <c r="H20" s="47">
        <v>1.6678403777472233</v>
      </c>
      <c r="I20" s="31">
        <v>0.5</v>
      </c>
      <c r="J20" s="39">
        <v>0.5</v>
      </c>
      <c r="K20" s="8">
        <v>3</v>
      </c>
      <c r="L20" s="67">
        <v>6</v>
      </c>
      <c r="M20" s="25">
        <v>50</v>
      </c>
      <c r="N20" s="75">
        <v>75</v>
      </c>
      <c r="O20" s="27">
        <v>0</v>
      </c>
      <c r="P20" s="31">
        <v>1.7933333333333334</v>
      </c>
      <c r="Q20" s="43">
        <v>0.5</v>
      </c>
      <c r="R20" s="39">
        <v>0.5</v>
      </c>
      <c r="S20" s="8">
        <v>65</v>
      </c>
      <c r="T20" s="67">
        <v>97</v>
      </c>
      <c r="U20" s="25">
        <v>67.010309278350505</v>
      </c>
      <c r="V20" s="75">
        <v>75</v>
      </c>
      <c r="W20" s="35">
        <v>0</v>
      </c>
      <c r="X20" s="47">
        <v>1.1634453491398311</v>
      </c>
      <c r="Y20" s="37">
        <v>1</v>
      </c>
      <c r="Z20" s="40">
        <v>1</v>
      </c>
      <c r="AA20" s="8">
        <v>61</v>
      </c>
      <c r="AB20" s="8">
        <v>77</v>
      </c>
      <c r="AC20" s="25">
        <v>79.220779220779221</v>
      </c>
      <c r="AD20" s="35">
        <v>0</v>
      </c>
      <c r="AE20" s="47">
        <v>1.0141139665610335</v>
      </c>
      <c r="AF20" s="43">
        <v>0.5</v>
      </c>
      <c r="AG20" s="39">
        <v>0.5</v>
      </c>
      <c r="AH20" s="8">
        <v>54</v>
      </c>
      <c r="AI20" s="8">
        <v>59</v>
      </c>
      <c r="AJ20" s="25">
        <v>91.525423728813564</v>
      </c>
      <c r="AK20" s="35">
        <v>0</v>
      </c>
      <c r="AL20" s="47">
        <v>1.1914439881186032</v>
      </c>
      <c r="AM20" s="43">
        <v>0.5</v>
      </c>
      <c r="AN20" s="39">
        <v>0.5</v>
      </c>
      <c r="AO20" s="8">
        <v>75</v>
      </c>
      <c r="AP20" s="8">
        <v>77</v>
      </c>
      <c r="AQ20" s="25">
        <v>97.402597402597408</v>
      </c>
      <c r="AR20" s="37">
        <v>0</v>
      </c>
      <c r="AS20" s="47">
        <v>1.1081985355319892</v>
      </c>
      <c r="AT20" s="43">
        <v>0.5</v>
      </c>
      <c r="AU20" s="39">
        <v>0.5</v>
      </c>
      <c r="AV20" s="8">
        <v>20</v>
      </c>
      <c r="AW20" s="8">
        <v>20</v>
      </c>
      <c r="AX20" s="25">
        <v>100</v>
      </c>
      <c r="AY20" s="35">
        <v>2</v>
      </c>
      <c r="AZ20" s="47">
        <v>1.1770186335403727</v>
      </c>
      <c r="BA20" s="37">
        <v>1</v>
      </c>
      <c r="BB20" s="40">
        <v>2</v>
      </c>
      <c r="BC20" s="8">
        <v>31</v>
      </c>
      <c r="BD20" s="8">
        <v>33</v>
      </c>
      <c r="BE20" s="25">
        <v>93.939393939393938</v>
      </c>
      <c r="BF20" s="35">
        <v>0</v>
      </c>
      <c r="BG20" s="47">
        <v>1.0390075249135653</v>
      </c>
      <c r="BH20" s="43">
        <v>0.5</v>
      </c>
      <c r="BI20" s="39">
        <v>0.5</v>
      </c>
    </row>
    <row r="21" spans="1:61" ht="15.75" x14ac:dyDescent="0.25">
      <c r="A21" s="15">
        <v>16</v>
      </c>
      <c r="B21" s="16" t="s">
        <v>17</v>
      </c>
      <c r="C21" s="84">
        <v>620</v>
      </c>
      <c r="D21" s="84">
        <v>1279</v>
      </c>
      <c r="E21" s="25">
        <v>48.475371383893666</v>
      </c>
      <c r="F21" s="75">
        <v>75</v>
      </c>
      <c r="G21" s="35">
        <v>0</v>
      </c>
      <c r="H21" s="47">
        <v>1.3234058072475565</v>
      </c>
      <c r="I21" s="31">
        <v>0.5</v>
      </c>
      <c r="J21" s="39">
        <v>0.5</v>
      </c>
      <c r="K21" s="8">
        <v>2</v>
      </c>
      <c r="L21" s="67">
        <v>9</v>
      </c>
      <c r="M21" s="25">
        <v>22.222222222222221</v>
      </c>
      <c r="N21" s="75">
        <v>75</v>
      </c>
      <c r="O21" s="27">
        <v>0</v>
      </c>
      <c r="P21" s="31">
        <v>0.79703703703703699</v>
      </c>
      <c r="Q21" s="43">
        <v>0</v>
      </c>
      <c r="R21" s="39">
        <v>0</v>
      </c>
      <c r="S21" s="8">
        <v>163</v>
      </c>
      <c r="T21" s="67">
        <v>243</v>
      </c>
      <c r="U21" s="25">
        <v>67.078189300411523</v>
      </c>
      <c r="V21" s="75">
        <v>75</v>
      </c>
      <c r="W21" s="35">
        <v>0</v>
      </c>
      <c r="X21" s="47">
        <v>1.1646238946027143</v>
      </c>
      <c r="Y21" s="37">
        <v>1</v>
      </c>
      <c r="Z21" s="40">
        <v>1</v>
      </c>
      <c r="AA21" s="8">
        <v>380</v>
      </c>
      <c r="AB21" s="8">
        <v>458</v>
      </c>
      <c r="AC21" s="25">
        <v>82.969432314410483</v>
      </c>
      <c r="AD21" s="35">
        <v>0</v>
      </c>
      <c r="AE21" s="47">
        <v>1.06210088988388</v>
      </c>
      <c r="AF21" s="43">
        <v>0.5</v>
      </c>
      <c r="AG21" s="39">
        <v>0.5</v>
      </c>
      <c r="AH21" s="8">
        <v>342</v>
      </c>
      <c r="AI21" s="8">
        <v>398</v>
      </c>
      <c r="AJ21" s="25">
        <v>85.929648241206024</v>
      </c>
      <c r="AK21" s="35">
        <v>0</v>
      </c>
      <c r="AL21" s="47">
        <v>1.1186002602018039</v>
      </c>
      <c r="AM21" s="43">
        <v>0.5</v>
      </c>
      <c r="AN21" s="39">
        <v>0.5</v>
      </c>
      <c r="AO21" s="8">
        <v>290</v>
      </c>
      <c r="AP21" s="8">
        <v>361</v>
      </c>
      <c r="AQ21" s="25">
        <v>80.332409972299175</v>
      </c>
      <c r="AR21" s="37">
        <v>0</v>
      </c>
      <c r="AS21" s="47">
        <v>0.91398239329378839</v>
      </c>
      <c r="AT21" s="43">
        <v>0</v>
      </c>
      <c r="AU21" s="39">
        <v>0</v>
      </c>
      <c r="AV21" s="8">
        <v>87</v>
      </c>
      <c r="AW21" s="8">
        <v>98</v>
      </c>
      <c r="AX21" s="25">
        <v>88.775510204081627</v>
      </c>
      <c r="AY21" s="35">
        <v>0</v>
      </c>
      <c r="AZ21" s="47">
        <v>1.0449042971225757</v>
      </c>
      <c r="BA21" s="37">
        <v>1</v>
      </c>
      <c r="BB21" s="40">
        <v>1</v>
      </c>
      <c r="BC21" s="8">
        <v>242</v>
      </c>
      <c r="BD21" s="8">
        <v>264</v>
      </c>
      <c r="BE21" s="25">
        <v>91.666666666666657</v>
      </c>
      <c r="BF21" s="35">
        <v>0</v>
      </c>
      <c r="BG21" s="47">
        <v>1.0138702460850111</v>
      </c>
      <c r="BH21" s="43">
        <v>0.5</v>
      </c>
      <c r="BI21" s="39">
        <v>0.5</v>
      </c>
    </row>
    <row r="22" spans="1:61" ht="15.75" x14ac:dyDescent="0.25">
      <c r="A22" s="15">
        <v>17</v>
      </c>
      <c r="B22" s="16" t="s">
        <v>18</v>
      </c>
      <c r="C22" s="84">
        <v>77</v>
      </c>
      <c r="D22" s="84">
        <v>197</v>
      </c>
      <c r="E22" s="25">
        <v>39.086294416243653</v>
      </c>
      <c r="F22" s="75">
        <v>75</v>
      </c>
      <c r="G22" s="35">
        <v>0</v>
      </c>
      <c r="H22" s="47">
        <v>1.067078550148691</v>
      </c>
      <c r="I22" s="31">
        <v>0.5</v>
      </c>
      <c r="J22" s="39">
        <v>0.5</v>
      </c>
      <c r="K22" s="8">
        <v>2</v>
      </c>
      <c r="L22" s="67">
        <v>7</v>
      </c>
      <c r="M22" s="25">
        <v>28.571428571428569</v>
      </c>
      <c r="N22" s="75">
        <v>75</v>
      </c>
      <c r="O22" s="27">
        <v>0</v>
      </c>
      <c r="P22" s="31">
        <v>1.0247619047619048</v>
      </c>
      <c r="Q22" s="43">
        <v>0.5</v>
      </c>
      <c r="R22" s="39">
        <v>0.5</v>
      </c>
      <c r="S22" s="8">
        <v>73</v>
      </c>
      <c r="T22" s="67">
        <v>90</v>
      </c>
      <c r="U22" s="25">
        <v>81.111111111111114</v>
      </c>
      <c r="V22" s="75">
        <v>75</v>
      </c>
      <c r="W22" s="35">
        <v>2</v>
      </c>
      <c r="X22" s="47">
        <v>1.4082660713263495</v>
      </c>
      <c r="Y22" s="37">
        <v>1</v>
      </c>
      <c r="Z22" s="40">
        <v>2</v>
      </c>
      <c r="AA22" s="8">
        <v>65</v>
      </c>
      <c r="AB22" s="8">
        <v>65</v>
      </c>
      <c r="AC22" s="25">
        <v>100</v>
      </c>
      <c r="AD22" s="35">
        <v>1</v>
      </c>
      <c r="AE22" s="47">
        <v>1.2801110725442553</v>
      </c>
      <c r="AF22" s="43">
        <v>0.5</v>
      </c>
      <c r="AG22" s="39">
        <v>1</v>
      </c>
      <c r="AH22" s="8">
        <v>97</v>
      </c>
      <c r="AI22" s="8">
        <v>97</v>
      </c>
      <c r="AJ22" s="25">
        <v>100</v>
      </c>
      <c r="AK22" s="35">
        <v>1</v>
      </c>
      <c r="AL22" s="47">
        <v>1.3017628759073627</v>
      </c>
      <c r="AM22" s="43">
        <v>0.5</v>
      </c>
      <c r="AN22" s="39">
        <v>1</v>
      </c>
      <c r="AO22" s="8">
        <v>23</v>
      </c>
      <c r="AP22" s="8">
        <v>23</v>
      </c>
      <c r="AQ22" s="25">
        <v>100</v>
      </c>
      <c r="AR22" s="37">
        <v>1</v>
      </c>
      <c r="AS22" s="47">
        <v>1.1377504964795089</v>
      </c>
      <c r="AT22" s="43">
        <v>0.5</v>
      </c>
      <c r="AU22" s="39">
        <v>1</v>
      </c>
      <c r="AV22" s="8">
        <v>15</v>
      </c>
      <c r="AW22" s="8">
        <v>15</v>
      </c>
      <c r="AX22" s="25">
        <v>100</v>
      </c>
      <c r="AY22" s="35">
        <v>2</v>
      </c>
      <c r="AZ22" s="47">
        <v>1.1770186335403727</v>
      </c>
      <c r="BA22" s="37">
        <v>1</v>
      </c>
      <c r="BB22" s="40">
        <v>2</v>
      </c>
      <c r="BC22" s="8">
        <v>34</v>
      </c>
      <c r="BD22" s="8">
        <v>34</v>
      </c>
      <c r="BE22" s="25">
        <v>100</v>
      </c>
      <c r="BF22" s="35">
        <v>1</v>
      </c>
      <c r="BG22" s="47">
        <v>1.1060402684563759</v>
      </c>
      <c r="BH22" s="43">
        <v>0.5</v>
      </c>
      <c r="BI22" s="39">
        <v>1</v>
      </c>
    </row>
    <row r="23" spans="1:61" ht="31.5" x14ac:dyDescent="0.25">
      <c r="A23" s="15">
        <v>18</v>
      </c>
      <c r="B23" s="16" t="s">
        <v>19</v>
      </c>
      <c r="C23" s="84">
        <v>562</v>
      </c>
      <c r="D23" s="84">
        <v>1634</v>
      </c>
      <c r="E23" s="25">
        <v>34.394124847001223</v>
      </c>
      <c r="F23" s="75">
        <v>75</v>
      </c>
      <c r="G23" s="35">
        <v>0</v>
      </c>
      <c r="H23" s="47">
        <v>0.93897959434391087</v>
      </c>
      <c r="I23" s="31">
        <v>0</v>
      </c>
      <c r="J23" s="39">
        <v>0</v>
      </c>
      <c r="K23" s="8">
        <v>5</v>
      </c>
      <c r="L23" s="67">
        <v>13</v>
      </c>
      <c r="M23" s="25">
        <v>38.461538461538467</v>
      </c>
      <c r="N23" s="75">
        <v>75</v>
      </c>
      <c r="O23" s="27">
        <v>0</v>
      </c>
      <c r="P23" s="31">
        <v>1.3794871794871797</v>
      </c>
      <c r="Q23" s="43">
        <v>0.5</v>
      </c>
      <c r="R23" s="39">
        <v>0.5</v>
      </c>
      <c r="S23" s="8">
        <v>113</v>
      </c>
      <c r="T23" s="67">
        <v>166</v>
      </c>
      <c r="U23" s="25">
        <v>68.07228915662651</v>
      </c>
      <c r="V23" s="75">
        <v>75</v>
      </c>
      <c r="W23" s="35">
        <v>0</v>
      </c>
      <c r="X23" s="47">
        <v>1.1818836396591001</v>
      </c>
      <c r="Y23" s="37">
        <v>1</v>
      </c>
      <c r="Z23" s="40">
        <v>1</v>
      </c>
      <c r="AA23" s="8">
        <v>327</v>
      </c>
      <c r="AB23" s="8">
        <v>458</v>
      </c>
      <c r="AC23" s="25">
        <v>71.397379912663766</v>
      </c>
      <c r="AD23" s="35">
        <v>0</v>
      </c>
      <c r="AE23" s="47">
        <v>0.91396576576849686</v>
      </c>
      <c r="AF23" s="43">
        <v>0</v>
      </c>
      <c r="AG23" s="39">
        <v>0</v>
      </c>
      <c r="AH23" s="8">
        <v>530</v>
      </c>
      <c r="AI23" s="8">
        <v>688</v>
      </c>
      <c r="AJ23" s="25">
        <v>77.034883720930239</v>
      </c>
      <c r="AK23" s="35">
        <v>0</v>
      </c>
      <c r="AL23" s="47">
        <v>1.0028115177774741</v>
      </c>
      <c r="AM23" s="43">
        <v>0.5</v>
      </c>
      <c r="AN23" s="39">
        <v>0.5</v>
      </c>
      <c r="AO23" s="8">
        <v>1413</v>
      </c>
      <c r="AP23" s="8">
        <v>1500</v>
      </c>
      <c r="AQ23" s="25">
        <v>94.199999999999989</v>
      </c>
      <c r="AR23" s="37">
        <v>0</v>
      </c>
      <c r="AS23" s="47">
        <v>1.0717609676836972</v>
      </c>
      <c r="AT23" s="43">
        <v>0.5</v>
      </c>
      <c r="AU23" s="39">
        <v>0.5</v>
      </c>
      <c r="AV23" s="8">
        <v>119</v>
      </c>
      <c r="AW23" s="8">
        <v>151</v>
      </c>
      <c r="AX23" s="25">
        <v>78.807947019867555</v>
      </c>
      <c r="AY23" s="35">
        <v>0</v>
      </c>
      <c r="AZ23" s="47">
        <v>0.92758422113446592</v>
      </c>
      <c r="BA23" s="37">
        <v>0</v>
      </c>
      <c r="BB23" s="40">
        <v>0</v>
      </c>
      <c r="BC23" s="8">
        <v>335</v>
      </c>
      <c r="BD23" s="8">
        <v>351</v>
      </c>
      <c r="BE23" s="25">
        <v>95.441595441595439</v>
      </c>
      <c r="BF23" s="35">
        <v>0</v>
      </c>
      <c r="BG23" s="47">
        <v>1.0556224784412704</v>
      </c>
      <c r="BH23" s="43">
        <v>0.5</v>
      </c>
      <c r="BI23" s="39">
        <v>0.5</v>
      </c>
    </row>
    <row r="24" spans="1:61" ht="15.75" x14ac:dyDescent="0.25">
      <c r="A24" s="15">
        <v>19</v>
      </c>
      <c r="B24" s="16" t="s">
        <v>20</v>
      </c>
      <c r="C24" s="84">
        <v>91</v>
      </c>
      <c r="D24" s="84">
        <v>270</v>
      </c>
      <c r="E24" s="25">
        <v>33.703703703703702</v>
      </c>
      <c r="F24" s="75">
        <v>75</v>
      </c>
      <c r="G24" s="35">
        <v>0</v>
      </c>
      <c r="H24" s="47">
        <v>0.92013069593629548</v>
      </c>
      <c r="I24" s="31">
        <v>0</v>
      </c>
      <c r="J24" s="39">
        <v>0</v>
      </c>
      <c r="K24" s="8">
        <v>1</v>
      </c>
      <c r="L24" s="67">
        <v>1</v>
      </c>
      <c r="M24" s="25">
        <v>100</v>
      </c>
      <c r="N24" s="75">
        <v>75</v>
      </c>
      <c r="O24" s="27">
        <v>1</v>
      </c>
      <c r="P24" s="31">
        <v>3.5866666666666669</v>
      </c>
      <c r="Q24" s="43">
        <v>0.5</v>
      </c>
      <c r="R24" s="39">
        <v>1</v>
      </c>
      <c r="S24" s="8">
        <v>39</v>
      </c>
      <c r="T24" s="67">
        <v>49</v>
      </c>
      <c r="U24" s="25">
        <v>79.591836734693871</v>
      </c>
      <c r="V24" s="75">
        <v>75</v>
      </c>
      <c r="W24" s="35">
        <v>2</v>
      </c>
      <c r="X24" s="47">
        <v>1.3818881493864932</v>
      </c>
      <c r="Y24" s="37">
        <v>1</v>
      </c>
      <c r="Z24" s="40">
        <v>2</v>
      </c>
      <c r="AA24" s="8">
        <v>6</v>
      </c>
      <c r="AB24" s="8">
        <v>6</v>
      </c>
      <c r="AC24" s="25">
        <v>100</v>
      </c>
      <c r="AD24" s="35">
        <v>1</v>
      </c>
      <c r="AE24" s="47">
        <v>1.2801110725442553</v>
      </c>
      <c r="AF24" s="43">
        <v>0.5</v>
      </c>
      <c r="AG24" s="39">
        <v>1</v>
      </c>
      <c r="AH24" s="8">
        <v>10</v>
      </c>
      <c r="AI24" s="8">
        <v>10</v>
      </c>
      <c r="AJ24" s="25">
        <v>100</v>
      </c>
      <c r="AK24" s="35">
        <v>1</v>
      </c>
      <c r="AL24" s="47">
        <v>1.3017628759073627</v>
      </c>
      <c r="AM24" s="43">
        <v>0.5</v>
      </c>
      <c r="AN24" s="39">
        <v>1</v>
      </c>
      <c r="AO24" s="8">
        <v>22</v>
      </c>
      <c r="AP24" s="8">
        <v>22</v>
      </c>
      <c r="AQ24" s="25">
        <v>100</v>
      </c>
      <c r="AR24" s="37">
        <v>1</v>
      </c>
      <c r="AS24" s="47">
        <v>1.1377504964795089</v>
      </c>
      <c r="AT24" s="43">
        <v>0.5</v>
      </c>
      <c r="AU24" s="39">
        <v>1</v>
      </c>
      <c r="AV24" s="8">
        <v>5</v>
      </c>
      <c r="AW24" s="8">
        <v>5</v>
      </c>
      <c r="AX24" s="25">
        <v>100</v>
      </c>
      <c r="AY24" s="35">
        <v>2</v>
      </c>
      <c r="AZ24" s="47">
        <v>1.1770186335403727</v>
      </c>
      <c r="BA24" s="37">
        <v>1</v>
      </c>
      <c r="BB24" s="40">
        <v>2</v>
      </c>
      <c r="BC24" s="8">
        <v>6</v>
      </c>
      <c r="BD24" s="8">
        <v>6</v>
      </c>
      <c r="BE24" s="25">
        <v>100</v>
      </c>
      <c r="BF24" s="35">
        <v>1</v>
      </c>
      <c r="BG24" s="47">
        <v>1.1060402684563759</v>
      </c>
      <c r="BH24" s="43">
        <v>0.5</v>
      </c>
      <c r="BI24" s="39">
        <v>1</v>
      </c>
    </row>
    <row r="25" spans="1:61" ht="15.75" x14ac:dyDescent="0.25">
      <c r="A25" s="15">
        <v>20</v>
      </c>
      <c r="B25" s="16" t="s">
        <v>21</v>
      </c>
      <c r="C25" s="84">
        <v>110</v>
      </c>
      <c r="D25" s="84">
        <v>290</v>
      </c>
      <c r="E25" s="25">
        <v>37.931034482758619</v>
      </c>
      <c r="F25" s="75">
        <v>75</v>
      </c>
      <c r="G25" s="35">
        <v>0</v>
      </c>
      <c r="H25" s="47">
        <v>1.0355392826566114</v>
      </c>
      <c r="I25" s="31">
        <v>0.5</v>
      </c>
      <c r="J25" s="39">
        <v>0.5</v>
      </c>
      <c r="K25" s="8">
        <v>2</v>
      </c>
      <c r="L25" s="67">
        <v>3</v>
      </c>
      <c r="M25" s="25">
        <v>66.666666666666657</v>
      </c>
      <c r="N25" s="75">
        <v>75</v>
      </c>
      <c r="O25" s="27">
        <v>0</v>
      </c>
      <c r="P25" s="31">
        <v>2.391111111111111</v>
      </c>
      <c r="Q25" s="43">
        <v>0.5</v>
      </c>
      <c r="R25" s="39">
        <v>0.5</v>
      </c>
      <c r="S25" s="8">
        <v>36</v>
      </c>
      <c r="T25" s="67">
        <v>51</v>
      </c>
      <c r="U25" s="25">
        <v>70.588235294117652</v>
      </c>
      <c r="V25" s="75">
        <v>75</v>
      </c>
      <c r="W25" s="35">
        <v>0</v>
      </c>
      <c r="X25" s="47">
        <v>1.2255659605418676</v>
      </c>
      <c r="Y25" s="37">
        <v>1</v>
      </c>
      <c r="Z25" s="40">
        <v>1</v>
      </c>
      <c r="AA25" s="8">
        <v>40</v>
      </c>
      <c r="AB25" s="8">
        <v>47</v>
      </c>
      <c r="AC25" s="25">
        <v>85.106382978723403</v>
      </c>
      <c r="AD25" s="35">
        <v>0</v>
      </c>
      <c r="AE25" s="47">
        <v>1.0894562319525578</v>
      </c>
      <c r="AF25" s="43">
        <v>0.5</v>
      </c>
      <c r="AG25" s="39">
        <v>0.5</v>
      </c>
      <c r="AH25" s="8">
        <v>10</v>
      </c>
      <c r="AI25" s="8">
        <v>13</v>
      </c>
      <c r="AJ25" s="25">
        <v>76.923076923076934</v>
      </c>
      <c r="AK25" s="35">
        <v>0</v>
      </c>
      <c r="AL25" s="47">
        <v>1.0013560583902792</v>
      </c>
      <c r="AM25" s="43">
        <v>0.5</v>
      </c>
      <c r="AN25" s="39">
        <v>0.5</v>
      </c>
      <c r="AO25" s="8">
        <v>18</v>
      </c>
      <c r="AP25" s="8">
        <v>20</v>
      </c>
      <c r="AQ25" s="25">
        <v>90</v>
      </c>
      <c r="AR25" s="37">
        <v>0</v>
      </c>
      <c r="AS25" s="47">
        <v>1.0239754468315581</v>
      </c>
      <c r="AT25" s="43">
        <v>0.5</v>
      </c>
      <c r="AU25" s="39">
        <v>0.5</v>
      </c>
      <c r="AV25" s="8">
        <v>12</v>
      </c>
      <c r="AW25" s="8">
        <v>12</v>
      </c>
      <c r="AX25" s="25">
        <v>100</v>
      </c>
      <c r="AY25" s="35">
        <v>2</v>
      </c>
      <c r="AZ25" s="47">
        <v>1.1770186335403727</v>
      </c>
      <c r="BA25" s="37">
        <v>1</v>
      </c>
      <c r="BB25" s="40">
        <v>2</v>
      </c>
      <c r="BC25" s="8">
        <v>19</v>
      </c>
      <c r="BD25" s="8">
        <v>22</v>
      </c>
      <c r="BE25" s="25">
        <v>86.36363636363636</v>
      </c>
      <c r="BF25" s="35">
        <v>0</v>
      </c>
      <c r="BG25" s="47">
        <v>0.95521659548505189</v>
      </c>
      <c r="BH25" s="43">
        <v>0</v>
      </c>
      <c r="BI25" s="39">
        <v>0</v>
      </c>
    </row>
    <row r="26" spans="1:61" ht="15.75" x14ac:dyDescent="0.25">
      <c r="A26" s="15">
        <v>21</v>
      </c>
      <c r="B26" s="16" t="s">
        <v>22</v>
      </c>
      <c r="C26" s="84">
        <v>394</v>
      </c>
      <c r="D26" s="84">
        <v>1265</v>
      </c>
      <c r="E26" s="25">
        <v>31.146245059288535</v>
      </c>
      <c r="F26" s="75">
        <v>75</v>
      </c>
      <c r="G26" s="35">
        <v>0</v>
      </c>
      <c r="H26" s="47">
        <v>0.8503105888346707</v>
      </c>
      <c r="I26" s="31">
        <v>0</v>
      </c>
      <c r="J26" s="39">
        <v>0</v>
      </c>
      <c r="K26" s="8">
        <v>2</v>
      </c>
      <c r="L26" s="67">
        <v>12</v>
      </c>
      <c r="M26" s="25">
        <v>16.666666666666664</v>
      </c>
      <c r="N26" s="75">
        <v>75</v>
      </c>
      <c r="O26" s="27">
        <v>0</v>
      </c>
      <c r="P26" s="31">
        <v>0.59777777777777774</v>
      </c>
      <c r="Q26" s="43">
        <v>0</v>
      </c>
      <c r="R26" s="39">
        <v>0</v>
      </c>
      <c r="S26" s="8">
        <v>113</v>
      </c>
      <c r="T26" s="67">
        <v>226</v>
      </c>
      <c r="U26" s="25">
        <v>50</v>
      </c>
      <c r="V26" s="75">
        <v>75</v>
      </c>
      <c r="W26" s="35">
        <v>0</v>
      </c>
      <c r="X26" s="47">
        <v>0.86810922205048946</v>
      </c>
      <c r="Y26" s="37">
        <v>0</v>
      </c>
      <c r="Z26" s="40">
        <v>0</v>
      </c>
      <c r="AA26" s="8">
        <v>241</v>
      </c>
      <c r="AB26" s="8">
        <v>245</v>
      </c>
      <c r="AC26" s="25">
        <v>98.367346938775512</v>
      </c>
      <c r="AD26" s="35">
        <v>0</v>
      </c>
      <c r="AE26" s="47">
        <v>1.2592112999312879</v>
      </c>
      <c r="AF26" s="43">
        <v>0.5</v>
      </c>
      <c r="AG26" s="39">
        <v>0.5</v>
      </c>
      <c r="AH26" s="8">
        <v>539</v>
      </c>
      <c r="AI26" s="8">
        <v>698</v>
      </c>
      <c r="AJ26" s="25">
        <v>77.220630372492835</v>
      </c>
      <c r="AK26" s="35">
        <v>0</v>
      </c>
      <c r="AL26" s="47">
        <v>1.0052294987307571</v>
      </c>
      <c r="AM26" s="43">
        <v>0.5</v>
      </c>
      <c r="AN26" s="39">
        <v>0.5</v>
      </c>
      <c r="AO26" s="8">
        <v>450</v>
      </c>
      <c r="AP26" s="8">
        <v>450</v>
      </c>
      <c r="AQ26" s="25">
        <v>100</v>
      </c>
      <c r="AR26" s="37">
        <v>1</v>
      </c>
      <c r="AS26" s="47">
        <v>1.1377504964795089</v>
      </c>
      <c r="AT26" s="43">
        <v>0.5</v>
      </c>
      <c r="AU26" s="39">
        <v>1</v>
      </c>
      <c r="AV26" s="8">
        <v>153</v>
      </c>
      <c r="AW26" s="8">
        <v>153</v>
      </c>
      <c r="AX26" s="25">
        <v>100</v>
      </c>
      <c r="AY26" s="35">
        <v>2</v>
      </c>
      <c r="AZ26" s="47">
        <v>1.1770186335403727</v>
      </c>
      <c r="BA26" s="37">
        <v>1</v>
      </c>
      <c r="BB26" s="40">
        <v>2</v>
      </c>
      <c r="BC26" s="8">
        <v>229</v>
      </c>
      <c r="BD26" s="8">
        <v>229</v>
      </c>
      <c r="BE26" s="25">
        <v>100</v>
      </c>
      <c r="BF26" s="35">
        <v>1</v>
      </c>
      <c r="BG26" s="47">
        <v>1.1060402684563759</v>
      </c>
      <c r="BH26" s="43">
        <v>0.5</v>
      </c>
      <c r="BI26" s="39">
        <v>1</v>
      </c>
    </row>
    <row r="27" spans="1:61" ht="15.75" x14ac:dyDescent="0.25">
      <c r="A27" s="15">
        <v>22</v>
      </c>
      <c r="B27" s="16" t="s">
        <v>23</v>
      </c>
      <c r="C27" s="84">
        <v>130</v>
      </c>
      <c r="D27" s="84">
        <v>248</v>
      </c>
      <c r="E27" s="25">
        <v>52.419354838709673</v>
      </c>
      <c r="F27" s="75">
        <v>75</v>
      </c>
      <c r="G27" s="35">
        <v>0</v>
      </c>
      <c r="H27" s="47">
        <v>1.431078847366358</v>
      </c>
      <c r="I27" s="31">
        <v>0.5</v>
      </c>
      <c r="J27" s="39">
        <v>0.5</v>
      </c>
      <c r="K27" s="8">
        <v>1</v>
      </c>
      <c r="L27" s="67">
        <v>2</v>
      </c>
      <c r="M27" s="25">
        <v>50</v>
      </c>
      <c r="N27" s="75">
        <v>75</v>
      </c>
      <c r="O27" s="27">
        <v>0</v>
      </c>
      <c r="P27" s="31">
        <v>1.7933333333333334</v>
      </c>
      <c r="Q27" s="43">
        <v>0.5</v>
      </c>
      <c r="R27" s="39">
        <v>0.5</v>
      </c>
      <c r="S27" s="8">
        <v>54</v>
      </c>
      <c r="T27" s="67">
        <v>72</v>
      </c>
      <c r="U27" s="25">
        <v>75</v>
      </c>
      <c r="V27" s="75">
        <v>75</v>
      </c>
      <c r="W27" s="35">
        <v>2</v>
      </c>
      <c r="X27" s="47">
        <v>1.3021638330757341</v>
      </c>
      <c r="Y27" s="37">
        <v>1</v>
      </c>
      <c r="Z27" s="40">
        <v>2</v>
      </c>
      <c r="AA27" s="8">
        <v>79</v>
      </c>
      <c r="AB27" s="8">
        <v>79</v>
      </c>
      <c r="AC27" s="25">
        <v>100</v>
      </c>
      <c r="AD27" s="35">
        <v>1</v>
      </c>
      <c r="AE27" s="47">
        <v>1.2801110725442553</v>
      </c>
      <c r="AF27" s="43">
        <v>0.5</v>
      </c>
      <c r="AG27" s="39">
        <v>1</v>
      </c>
      <c r="AH27" s="8">
        <v>71</v>
      </c>
      <c r="AI27" s="8">
        <v>71</v>
      </c>
      <c r="AJ27" s="25">
        <v>100</v>
      </c>
      <c r="AK27" s="35">
        <v>1</v>
      </c>
      <c r="AL27" s="47">
        <v>1.3017628759073627</v>
      </c>
      <c r="AM27" s="43">
        <v>0.5</v>
      </c>
      <c r="AN27" s="39">
        <v>1</v>
      </c>
      <c r="AO27" s="8">
        <v>195</v>
      </c>
      <c r="AP27" s="8">
        <v>195</v>
      </c>
      <c r="AQ27" s="25">
        <v>100</v>
      </c>
      <c r="AR27" s="37">
        <v>1</v>
      </c>
      <c r="AS27" s="47">
        <v>1.1377504964795089</v>
      </c>
      <c r="AT27" s="43">
        <v>0.5</v>
      </c>
      <c r="AU27" s="39">
        <v>1</v>
      </c>
      <c r="AV27" s="8">
        <v>20</v>
      </c>
      <c r="AW27" s="8">
        <v>20</v>
      </c>
      <c r="AX27" s="25">
        <v>100</v>
      </c>
      <c r="AY27" s="35">
        <v>2</v>
      </c>
      <c r="AZ27" s="47">
        <v>1.1770186335403727</v>
      </c>
      <c r="BA27" s="37">
        <v>1</v>
      </c>
      <c r="BB27" s="40">
        <v>2</v>
      </c>
      <c r="BC27" s="8">
        <v>39</v>
      </c>
      <c r="BD27" s="8">
        <v>39</v>
      </c>
      <c r="BE27" s="25">
        <v>100</v>
      </c>
      <c r="BF27" s="35">
        <v>1</v>
      </c>
      <c r="BG27" s="47">
        <v>1.1060402684563759</v>
      </c>
      <c r="BH27" s="43">
        <v>0.5</v>
      </c>
      <c r="BI27" s="39">
        <v>1</v>
      </c>
    </row>
    <row r="28" spans="1:61" ht="31.5" x14ac:dyDescent="0.25">
      <c r="A28" s="15">
        <v>23</v>
      </c>
      <c r="B28" s="16" t="s">
        <v>24</v>
      </c>
      <c r="C28" s="84">
        <v>161</v>
      </c>
      <c r="D28" s="84">
        <v>547</v>
      </c>
      <c r="E28" s="25">
        <v>29.433272394881172</v>
      </c>
      <c r="F28" s="75">
        <v>75</v>
      </c>
      <c r="G28" s="35">
        <v>0</v>
      </c>
      <c r="H28" s="47">
        <v>0.80354543970811354</v>
      </c>
      <c r="I28" s="31">
        <v>0</v>
      </c>
      <c r="J28" s="39">
        <v>0</v>
      </c>
      <c r="K28" s="8">
        <v>1</v>
      </c>
      <c r="L28" s="67">
        <v>1</v>
      </c>
      <c r="M28" s="25">
        <v>100</v>
      </c>
      <c r="N28" s="75">
        <v>75</v>
      </c>
      <c r="O28" s="27">
        <v>1</v>
      </c>
      <c r="P28" s="31">
        <v>3.5866666666666669</v>
      </c>
      <c r="Q28" s="43">
        <v>0.5</v>
      </c>
      <c r="R28" s="39">
        <v>1</v>
      </c>
      <c r="S28" s="8">
        <v>98</v>
      </c>
      <c r="T28" s="67">
        <v>250</v>
      </c>
      <c r="U28" s="25">
        <v>39.200000000000003</v>
      </c>
      <c r="V28" s="75">
        <v>75</v>
      </c>
      <c r="W28" s="35">
        <v>0</v>
      </c>
      <c r="X28" s="47">
        <v>0.68059763008758378</v>
      </c>
      <c r="Y28" s="37">
        <v>0</v>
      </c>
      <c r="Z28" s="40">
        <v>0</v>
      </c>
      <c r="AA28" s="8">
        <v>18</v>
      </c>
      <c r="AB28" s="8">
        <v>18</v>
      </c>
      <c r="AC28" s="25">
        <v>100</v>
      </c>
      <c r="AD28" s="35">
        <v>1</v>
      </c>
      <c r="AE28" s="47">
        <v>1.2801110725442553</v>
      </c>
      <c r="AF28" s="43">
        <v>0.5</v>
      </c>
      <c r="AG28" s="39">
        <v>1</v>
      </c>
      <c r="AH28" s="8">
        <v>41</v>
      </c>
      <c r="AI28" s="8">
        <v>41</v>
      </c>
      <c r="AJ28" s="25">
        <v>100</v>
      </c>
      <c r="AK28" s="35">
        <v>1</v>
      </c>
      <c r="AL28" s="47">
        <v>1.3017628759073627</v>
      </c>
      <c r="AM28" s="43">
        <v>0.5</v>
      </c>
      <c r="AN28" s="39">
        <v>1</v>
      </c>
      <c r="AO28" s="8">
        <v>19</v>
      </c>
      <c r="AP28" s="8">
        <v>19</v>
      </c>
      <c r="AQ28" s="25">
        <v>100</v>
      </c>
      <c r="AR28" s="37">
        <v>1</v>
      </c>
      <c r="AS28" s="47">
        <v>1.1377504964795089</v>
      </c>
      <c r="AT28" s="43">
        <v>0.5</v>
      </c>
      <c r="AU28" s="39">
        <v>1</v>
      </c>
      <c r="AV28" s="8">
        <v>34</v>
      </c>
      <c r="AW28" s="8">
        <v>34</v>
      </c>
      <c r="AX28" s="25">
        <v>100</v>
      </c>
      <c r="AY28" s="35">
        <v>2</v>
      </c>
      <c r="AZ28" s="47">
        <v>1.1770186335403727</v>
      </c>
      <c r="BA28" s="37">
        <v>1</v>
      </c>
      <c r="BB28" s="40">
        <v>2</v>
      </c>
      <c r="BC28" s="8">
        <v>5</v>
      </c>
      <c r="BD28" s="8">
        <v>5</v>
      </c>
      <c r="BE28" s="25">
        <v>100</v>
      </c>
      <c r="BF28" s="35">
        <v>1</v>
      </c>
      <c r="BG28" s="47">
        <v>1.1060402684563759</v>
      </c>
      <c r="BH28" s="43">
        <v>0.5</v>
      </c>
      <c r="BI28" s="39">
        <v>1</v>
      </c>
    </row>
    <row r="29" spans="1:61" ht="15.75" x14ac:dyDescent="0.25">
      <c r="A29" s="15">
        <v>24</v>
      </c>
      <c r="B29" s="16" t="s">
        <v>25</v>
      </c>
      <c r="C29" s="84">
        <v>0</v>
      </c>
      <c r="D29" s="84">
        <v>2</v>
      </c>
      <c r="E29" s="25">
        <v>0</v>
      </c>
      <c r="F29" s="75">
        <v>75</v>
      </c>
      <c r="G29" s="35">
        <v>0</v>
      </c>
      <c r="H29" s="47">
        <v>0</v>
      </c>
      <c r="I29" s="31">
        <v>0</v>
      </c>
      <c r="J29" s="39">
        <v>0</v>
      </c>
      <c r="K29" s="8">
        <v>0</v>
      </c>
      <c r="L29" s="67">
        <v>0</v>
      </c>
      <c r="M29" s="25">
        <v>0</v>
      </c>
      <c r="N29" s="75">
        <v>75</v>
      </c>
      <c r="O29" s="27">
        <v>0</v>
      </c>
      <c r="P29" s="31">
        <v>0</v>
      </c>
      <c r="Q29" s="43">
        <v>0</v>
      </c>
      <c r="R29" s="39">
        <v>0</v>
      </c>
      <c r="S29" s="8">
        <v>1</v>
      </c>
      <c r="T29" s="67">
        <v>2</v>
      </c>
      <c r="U29" s="25">
        <v>50</v>
      </c>
      <c r="V29" s="75">
        <v>75</v>
      </c>
      <c r="W29" s="35">
        <v>0</v>
      </c>
      <c r="X29" s="47">
        <v>0.86810922205048946</v>
      </c>
      <c r="Y29" s="37">
        <v>0</v>
      </c>
      <c r="Z29" s="40">
        <v>0</v>
      </c>
      <c r="AA29" s="8">
        <v>47</v>
      </c>
      <c r="AB29" s="8">
        <v>47</v>
      </c>
      <c r="AC29" s="25">
        <v>100</v>
      </c>
      <c r="AD29" s="35">
        <v>1</v>
      </c>
      <c r="AE29" s="47">
        <v>1.2801110725442553</v>
      </c>
      <c r="AF29" s="43">
        <v>0.5</v>
      </c>
      <c r="AG29" s="39">
        <v>1</v>
      </c>
      <c r="AH29" s="8">
        <v>0</v>
      </c>
      <c r="AI29" s="8">
        <v>62</v>
      </c>
      <c r="AJ29" s="25">
        <v>0</v>
      </c>
      <c r="AK29" s="35">
        <v>0</v>
      </c>
      <c r="AL29" s="47">
        <v>0</v>
      </c>
      <c r="AM29" s="43">
        <v>0</v>
      </c>
      <c r="AN29" s="39">
        <v>0</v>
      </c>
      <c r="AO29" s="8">
        <v>0</v>
      </c>
      <c r="AP29" s="8">
        <v>0</v>
      </c>
      <c r="AQ29" s="25">
        <v>0</v>
      </c>
      <c r="AR29" s="37">
        <v>0</v>
      </c>
      <c r="AS29" s="47">
        <v>0</v>
      </c>
      <c r="AT29" s="43">
        <v>0</v>
      </c>
      <c r="AU29" s="39">
        <v>0</v>
      </c>
      <c r="AV29" s="8">
        <v>0</v>
      </c>
      <c r="AW29" s="8">
        <v>0</v>
      </c>
      <c r="AX29" s="25">
        <v>0</v>
      </c>
      <c r="AY29" s="35">
        <v>0</v>
      </c>
      <c r="AZ29" s="47">
        <v>0</v>
      </c>
      <c r="BA29" s="37">
        <v>0</v>
      </c>
      <c r="BB29" s="40">
        <v>0</v>
      </c>
      <c r="BC29" s="8">
        <v>0</v>
      </c>
      <c r="BD29" s="8">
        <v>0</v>
      </c>
      <c r="BE29" s="25">
        <v>0</v>
      </c>
      <c r="BF29" s="35">
        <v>0</v>
      </c>
      <c r="BG29" s="47">
        <v>0</v>
      </c>
      <c r="BH29" s="43">
        <v>0</v>
      </c>
      <c r="BI29" s="39">
        <v>0</v>
      </c>
    </row>
    <row r="30" spans="1:61" ht="31.5" x14ac:dyDescent="0.25">
      <c r="A30" s="15">
        <v>25</v>
      </c>
      <c r="B30" s="16" t="s">
        <v>26</v>
      </c>
      <c r="C30" s="84">
        <v>36</v>
      </c>
      <c r="D30" s="84">
        <v>246</v>
      </c>
      <c r="E30" s="25">
        <v>14.634146341463413</v>
      </c>
      <c r="F30" s="75">
        <v>75</v>
      </c>
      <c r="G30" s="35">
        <v>0</v>
      </c>
      <c r="H30" s="47">
        <v>0.39952069885199643</v>
      </c>
      <c r="I30" s="31">
        <v>0</v>
      </c>
      <c r="J30" s="39">
        <v>0</v>
      </c>
      <c r="K30" s="8">
        <v>0</v>
      </c>
      <c r="L30" s="67">
        <v>1</v>
      </c>
      <c r="M30" s="25">
        <v>0</v>
      </c>
      <c r="N30" s="75">
        <v>75</v>
      </c>
      <c r="O30" s="27">
        <v>0</v>
      </c>
      <c r="P30" s="31">
        <v>0</v>
      </c>
      <c r="Q30" s="43">
        <v>0</v>
      </c>
      <c r="R30" s="39">
        <v>0</v>
      </c>
      <c r="S30" s="8">
        <v>4</v>
      </c>
      <c r="T30" s="67">
        <v>9</v>
      </c>
      <c r="U30" s="25">
        <v>44.444444444444443</v>
      </c>
      <c r="V30" s="75">
        <v>75</v>
      </c>
      <c r="W30" s="35">
        <v>0</v>
      </c>
      <c r="X30" s="47">
        <v>0.77165264182265725</v>
      </c>
      <c r="Y30" s="37">
        <v>0</v>
      </c>
      <c r="Z30" s="40">
        <v>0</v>
      </c>
      <c r="AA30" s="8">
        <v>0</v>
      </c>
      <c r="AB30" s="8">
        <v>0</v>
      </c>
      <c r="AC30" s="25">
        <v>0</v>
      </c>
      <c r="AD30" s="35">
        <v>0</v>
      </c>
      <c r="AE30" s="31">
        <v>0</v>
      </c>
      <c r="AF30" s="43">
        <v>0</v>
      </c>
      <c r="AG30" s="39">
        <v>0</v>
      </c>
      <c r="AH30" s="8">
        <v>0</v>
      </c>
      <c r="AI30" s="8">
        <v>0</v>
      </c>
      <c r="AJ30" s="25">
        <v>0</v>
      </c>
      <c r="AK30" s="35">
        <v>0</v>
      </c>
      <c r="AL30" s="47">
        <v>0</v>
      </c>
      <c r="AM30" s="43">
        <v>0</v>
      </c>
      <c r="AN30" s="39">
        <v>0</v>
      </c>
      <c r="AO30" s="8">
        <v>0</v>
      </c>
      <c r="AP30" s="8">
        <v>0</v>
      </c>
      <c r="AQ30" s="25">
        <v>0</v>
      </c>
      <c r="AR30" s="37">
        <v>0</v>
      </c>
      <c r="AS30" s="47">
        <v>0</v>
      </c>
      <c r="AT30" s="43">
        <v>0</v>
      </c>
      <c r="AU30" s="39">
        <v>0</v>
      </c>
      <c r="AV30" s="8">
        <v>0</v>
      </c>
      <c r="AW30" s="8">
        <v>0</v>
      </c>
      <c r="AX30" s="25">
        <v>0</v>
      </c>
      <c r="AY30" s="35">
        <v>0</v>
      </c>
      <c r="AZ30" s="47">
        <v>0</v>
      </c>
      <c r="BA30" s="37">
        <v>0</v>
      </c>
      <c r="BB30" s="40">
        <v>0</v>
      </c>
      <c r="BC30" s="8">
        <v>0</v>
      </c>
      <c r="BD30" s="8">
        <v>0</v>
      </c>
      <c r="BE30" s="25">
        <v>0</v>
      </c>
      <c r="BF30" s="35">
        <v>0</v>
      </c>
      <c r="BG30" s="47">
        <v>0</v>
      </c>
      <c r="BH30" s="43">
        <v>0</v>
      </c>
      <c r="BI30" s="39">
        <v>0</v>
      </c>
    </row>
    <row r="31" spans="1:61" ht="15.75" x14ac:dyDescent="0.25">
      <c r="A31" s="15">
        <v>26</v>
      </c>
      <c r="B31" s="16" t="s">
        <v>27</v>
      </c>
      <c r="C31" s="84">
        <v>98</v>
      </c>
      <c r="D31" s="84">
        <v>263</v>
      </c>
      <c r="E31" s="25">
        <v>37.262357414448672</v>
      </c>
      <c r="F31" s="75">
        <v>75</v>
      </c>
      <c r="G31" s="35">
        <v>0</v>
      </c>
      <c r="H31" s="47">
        <v>1.0172840101313827</v>
      </c>
      <c r="I31" s="31">
        <v>0.5</v>
      </c>
      <c r="J31" s="39">
        <v>0.5</v>
      </c>
      <c r="K31" s="8">
        <v>1</v>
      </c>
      <c r="L31" s="67">
        <v>4</v>
      </c>
      <c r="M31" s="25">
        <v>25</v>
      </c>
      <c r="N31" s="75">
        <v>75</v>
      </c>
      <c r="O31" s="27">
        <v>0</v>
      </c>
      <c r="P31" s="31">
        <v>0.89666666666666672</v>
      </c>
      <c r="Q31" s="43">
        <v>0</v>
      </c>
      <c r="R31" s="39">
        <v>0</v>
      </c>
      <c r="S31" s="8">
        <v>2</v>
      </c>
      <c r="T31" s="67">
        <v>17</v>
      </c>
      <c r="U31" s="25">
        <v>11.76470588235294</v>
      </c>
      <c r="V31" s="75">
        <v>75</v>
      </c>
      <c r="W31" s="35">
        <v>0</v>
      </c>
      <c r="X31" s="47">
        <v>0.20426099342364457</v>
      </c>
      <c r="Y31" s="37">
        <v>0</v>
      </c>
      <c r="Z31" s="40">
        <v>0</v>
      </c>
      <c r="AA31" s="8" t="s">
        <v>47</v>
      </c>
      <c r="AB31" s="8" t="s">
        <v>47</v>
      </c>
      <c r="AC31" s="25" t="s">
        <v>47</v>
      </c>
      <c r="AD31" s="31" t="s">
        <v>47</v>
      </c>
      <c r="AE31" s="31" t="s">
        <v>47</v>
      </c>
      <c r="AF31" s="25" t="s">
        <v>47</v>
      </c>
      <c r="AG31" s="9" t="s">
        <v>47</v>
      </c>
      <c r="AH31" s="8" t="s">
        <v>47</v>
      </c>
      <c r="AI31" s="8" t="s">
        <v>47</v>
      </c>
      <c r="AJ31" s="25" t="s">
        <v>47</v>
      </c>
      <c r="AK31" s="25" t="s">
        <v>47</v>
      </c>
      <c r="AL31" s="25" t="s">
        <v>47</v>
      </c>
      <c r="AM31" s="25" t="s">
        <v>47</v>
      </c>
      <c r="AN31" s="9" t="s">
        <v>47</v>
      </c>
      <c r="AO31" s="8" t="s">
        <v>47</v>
      </c>
      <c r="AP31" s="8" t="s">
        <v>47</v>
      </c>
      <c r="AQ31" s="25" t="s">
        <v>47</v>
      </c>
      <c r="AR31" s="31" t="s">
        <v>47</v>
      </c>
      <c r="AS31" s="25" t="s">
        <v>47</v>
      </c>
      <c r="AT31" s="25" t="s">
        <v>47</v>
      </c>
      <c r="AU31" s="9" t="s">
        <v>47</v>
      </c>
      <c r="AV31" s="8" t="s">
        <v>47</v>
      </c>
      <c r="AW31" s="8" t="s">
        <v>47</v>
      </c>
      <c r="AX31" s="25" t="s">
        <v>47</v>
      </c>
      <c r="AY31" s="31" t="s">
        <v>47</v>
      </c>
      <c r="AZ31" s="25" t="s">
        <v>47</v>
      </c>
      <c r="BA31" s="25" t="s">
        <v>47</v>
      </c>
      <c r="BB31" s="9" t="s">
        <v>47</v>
      </c>
      <c r="BC31" s="8" t="s">
        <v>47</v>
      </c>
      <c r="BD31" s="8" t="s">
        <v>47</v>
      </c>
      <c r="BE31" s="25" t="s">
        <v>47</v>
      </c>
      <c r="BF31" s="31" t="s">
        <v>47</v>
      </c>
      <c r="BG31" s="25" t="s">
        <v>47</v>
      </c>
      <c r="BH31" s="46" t="s">
        <v>47</v>
      </c>
      <c r="BI31" s="9" t="s">
        <v>47</v>
      </c>
    </row>
    <row r="32" spans="1:61" s="44" customFormat="1" ht="15.75" x14ac:dyDescent="0.25">
      <c r="A32" s="17"/>
      <c r="B32" s="17"/>
      <c r="C32" s="79">
        <v>7572</v>
      </c>
      <c r="D32" s="84">
        <v>20672</v>
      </c>
      <c r="E32" s="26">
        <v>36.629256965944272</v>
      </c>
      <c r="F32" s="75">
        <v>75</v>
      </c>
      <c r="G32" s="35">
        <v>0</v>
      </c>
      <c r="H32" s="31"/>
      <c r="I32" s="31"/>
      <c r="J32" s="45">
        <v>7.5</v>
      </c>
      <c r="K32" s="41">
        <v>75</v>
      </c>
      <c r="L32" s="66">
        <v>269</v>
      </c>
      <c r="M32" s="26">
        <v>27.881040892193308</v>
      </c>
      <c r="N32" s="75">
        <v>75</v>
      </c>
      <c r="O32" s="42">
        <v>3</v>
      </c>
      <c r="P32" s="25"/>
      <c r="Q32" s="25"/>
      <c r="R32" s="9">
        <v>8.5</v>
      </c>
      <c r="S32" s="41">
        <v>1941</v>
      </c>
      <c r="T32" s="41">
        <v>3370</v>
      </c>
      <c r="U32" s="26">
        <v>57.596439169139465</v>
      </c>
      <c r="V32" s="75">
        <v>75</v>
      </c>
      <c r="W32" s="35">
        <v>10</v>
      </c>
      <c r="X32" s="25"/>
      <c r="Y32" s="25"/>
      <c r="Z32" s="45">
        <v>23</v>
      </c>
      <c r="AA32" s="41">
        <v>2881</v>
      </c>
      <c r="AB32" s="41">
        <v>3688</v>
      </c>
      <c r="AC32" s="26">
        <v>78.118221258134497</v>
      </c>
      <c r="AD32" s="35">
        <v>9</v>
      </c>
      <c r="AE32" s="31"/>
      <c r="AF32" s="25"/>
      <c r="AG32" s="9">
        <v>13.5</v>
      </c>
      <c r="AH32" s="41">
        <v>2893</v>
      </c>
      <c r="AI32" s="41">
        <v>3766</v>
      </c>
      <c r="AJ32" s="26">
        <v>76.818906001062132</v>
      </c>
      <c r="AK32" s="42">
        <v>6</v>
      </c>
      <c r="AL32" s="25"/>
      <c r="AM32" s="25"/>
      <c r="AN32" s="45">
        <v>10.5</v>
      </c>
      <c r="AO32" s="41">
        <v>5539</v>
      </c>
      <c r="AP32" s="41">
        <v>6302</v>
      </c>
      <c r="AQ32" s="26">
        <v>87.892732465883853</v>
      </c>
      <c r="AR32" s="35">
        <v>6</v>
      </c>
      <c r="AS32" s="25"/>
      <c r="AT32" s="25"/>
      <c r="AU32" s="45">
        <v>10</v>
      </c>
      <c r="AV32" s="41">
        <v>966</v>
      </c>
      <c r="AW32" s="41">
        <v>1137</v>
      </c>
      <c r="AX32" s="26">
        <v>84.96042216358839</v>
      </c>
      <c r="AY32" s="37">
        <v>26</v>
      </c>
      <c r="AZ32" s="25"/>
      <c r="BA32" s="25"/>
      <c r="BB32" s="45">
        <v>28</v>
      </c>
      <c r="BC32" s="41">
        <v>1490</v>
      </c>
      <c r="BD32" s="41">
        <v>1648</v>
      </c>
      <c r="BE32" s="26">
        <v>90.412621359223294</v>
      </c>
      <c r="BF32" s="35">
        <v>12</v>
      </c>
      <c r="BG32" s="25"/>
      <c r="BH32" s="46"/>
      <c r="BI32" s="9">
        <v>14</v>
      </c>
    </row>
  </sheetData>
  <mergeCells count="11">
    <mergeCell ref="B1:I1"/>
    <mergeCell ref="A2:A3"/>
    <mergeCell ref="B2:B3"/>
    <mergeCell ref="BC2:BI2"/>
    <mergeCell ref="C2:J2"/>
    <mergeCell ref="K2:R2"/>
    <mergeCell ref="AV2:BB2"/>
    <mergeCell ref="S2:Z2"/>
    <mergeCell ref="AA2:AG2"/>
    <mergeCell ref="AH2:AN2"/>
    <mergeCell ref="AO2:AU2"/>
  </mergeCells>
  <conditionalFormatting sqref="E6 E9:E31 M6 M9:M31 U6 U9:U31">
    <cfRule type="cellIs" dxfId="4" priority="5" operator="greaterThan">
      <formula>100</formula>
    </cfRule>
  </conditionalFormatting>
  <conditionalFormatting sqref="AC6:AF6 AC7:AC31 AD31:AF31 AJ6:AM6 AJ7:AJ31 AK31:AM31 AQ6:AT6 BE6:BF6 BE7:BE31 BF31:BH31 AX6:AY6 AX7:AX30 AQ31:AT31 AQ7:AR30 AX31:BA31">
    <cfRule type="cellIs" dxfId="3" priority="4" operator="greaterThan">
      <formula>100</formula>
    </cfRule>
  </conditionalFormatting>
  <conditionalFormatting sqref="C7:I8 K7:Q8 S7:Y8">
    <cfRule type="cellIs" dxfId="2" priority="3" operator="greaterThan">
      <formula>100</formula>
    </cfRule>
  </conditionalFormatting>
  <conditionalFormatting sqref="BG6:BH6">
    <cfRule type="cellIs" dxfId="1" priority="1" operator="greaterThan">
      <formula>100</formula>
    </cfRule>
  </conditionalFormatting>
  <conditionalFormatting sqref="AZ6:BA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0" max="31" man="1"/>
    <brk id="18" max="1048575" man="1"/>
    <brk id="26" max="31" man="1"/>
    <brk id="33" max="31" man="1"/>
    <brk id="40" max="31" man="1"/>
    <brk id="47" max="31" man="1"/>
    <brk id="5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9-11,18-22</vt:lpstr>
      <vt:lpstr>МЗПО 9-11,18-22</vt:lpstr>
      <vt:lpstr>Комиссия 9-11,18-22</vt:lpstr>
      <vt:lpstr>'Комиссия 9-11,18-22'!Заголовки_для_печати</vt:lpstr>
      <vt:lpstr>'Комиссия 9-11,18-22'!Область_печати</vt:lpstr>
      <vt:lpstr>'МЗПО 9-11,18-22'!Область_печати</vt:lpstr>
      <vt:lpstr>'ТФОМС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2022-12-09T11:19:20Z</cp:lastPrinted>
  <dcterms:created xsi:type="dcterms:W3CDTF">2022-04-01T12:32:26Z</dcterms:created>
  <dcterms:modified xsi:type="dcterms:W3CDTF">2022-12-13T11:07:14Z</dcterms:modified>
</cp:coreProperties>
</file>